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Qaxaq\"/>
    </mc:Choice>
  </mc:AlternateContent>
  <bookViews>
    <workbookView xWindow="-120" yWindow="-120" windowWidth="24240" windowHeight="13140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kreditor'!$A$1:$E$69</definedName>
    <definedName name="_xlnm.Print_Area" localSheetId="1">'Dramakan hosqer'!$A$1:$C$95</definedName>
    <definedName name="_xlnm.Print_Area" localSheetId="3">'Dramakani hamematakan'!$A$1:$F$84</definedName>
    <definedName name="_xlnm.Print_Area" localSheetId="0">'Ekamut-caxs'!$A$1:$D$77</definedName>
    <definedName name="_xlnm.Print_Area" localSheetId="2">'Ekamutneri hamematakan'!$A$1:$F$67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C25" i="7" l="1"/>
  <c r="D61" i="19" l="1"/>
  <c r="C26" i="7"/>
  <c r="C24" i="7"/>
  <c r="D23" i="19"/>
  <c r="D24" i="7"/>
  <c r="F17" i="12" l="1"/>
  <c r="J17" i="12"/>
  <c r="D12" i="11" l="1"/>
  <c r="G8" i="21" l="1"/>
  <c r="H12" i="21"/>
  <c r="H11" i="21"/>
  <c r="H13" i="21" s="1"/>
  <c r="Q10" i="21"/>
  <c r="Q9" i="21"/>
  <c r="O10" i="21"/>
  <c r="O11" i="21" s="1"/>
  <c r="O9" i="21"/>
  <c r="Q11" i="21" l="1"/>
  <c r="F8" i="21"/>
  <c r="D54" i="18" l="1"/>
  <c r="D59" i="18" s="1"/>
  <c r="D30" i="18"/>
  <c r="D8" i="18"/>
  <c r="D34" i="18" s="1"/>
  <c r="I16" i="12" l="1"/>
  <c r="I15" i="12"/>
  <c r="I14" i="12"/>
  <c r="I13" i="12"/>
  <c r="I12" i="12"/>
  <c r="I11" i="12"/>
  <c r="I10" i="12"/>
  <c r="I9" i="12"/>
  <c r="I8" i="12"/>
  <c r="A2" i="12"/>
  <c r="C95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70" i="10"/>
  <c r="C70" i="7" l="1"/>
  <c r="F54" i="18"/>
  <c r="D6" i="10"/>
  <c r="B54" i="9"/>
  <c r="F59" i="18" l="1"/>
  <c r="G54" i="18"/>
  <c r="C64" i="7"/>
  <c r="C65" i="7"/>
  <c r="A2" i="9"/>
  <c r="C15" i="9"/>
  <c r="D63" i="9"/>
  <c r="D65" i="9"/>
  <c r="B77" i="10"/>
  <c r="C7" i="10"/>
  <c r="B95" i="7" l="1"/>
  <c r="J26" i="12" l="1"/>
  <c r="M26" i="12"/>
  <c r="F5" i="10" l="1"/>
  <c r="C60" i="7"/>
  <c r="C13" i="7"/>
  <c r="N45" i="19"/>
  <c r="C29" i="15" l="1"/>
  <c r="C27" i="15"/>
  <c r="D21" i="21"/>
  <c r="D18" i="21"/>
  <c r="J32" i="12"/>
  <c r="J30" i="12"/>
  <c r="H21" i="11"/>
  <c r="H19" i="11"/>
  <c r="D82" i="10"/>
  <c r="D80" i="10"/>
  <c r="B76" i="10"/>
  <c r="C92" i="7"/>
  <c r="C90" i="7"/>
  <c r="D16" i="11" l="1"/>
  <c r="J16" i="11"/>
  <c r="C16" i="11"/>
  <c r="M18" i="12"/>
  <c r="M17" i="12"/>
  <c r="I18" i="12"/>
  <c r="J18" i="12" s="1"/>
  <c r="E18" i="12"/>
  <c r="F18" i="12" s="1"/>
  <c r="F19" i="12" s="1"/>
  <c r="A2" i="15" l="1"/>
  <c r="A2" i="21"/>
  <c r="A2" i="18"/>
  <c r="A2" i="10"/>
  <c r="A8" i="7"/>
  <c r="D33" i="19"/>
  <c r="D32" i="19"/>
  <c r="D11" i="21"/>
  <c r="D13" i="19" s="1"/>
  <c r="C16" i="7" s="1"/>
  <c r="E11" i="21"/>
  <c r="C11" i="21"/>
  <c r="C15" i="7" l="1"/>
  <c r="D40" i="19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6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5" i="7"/>
  <c r="D7" i="9"/>
  <c r="D57" i="9" l="1"/>
  <c r="D58" i="9"/>
  <c r="D59" i="9"/>
  <c r="D60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1" i="7" l="1"/>
  <c r="D15" i="9" l="1"/>
  <c r="H19" i="12" l="1"/>
  <c r="D19" i="12"/>
  <c r="D21" i="9" l="1"/>
  <c r="D68" i="10"/>
  <c r="D70" i="10"/>
  <c r="D77" i="10"/>
  <c r="D76" i="10"/>
  <c r="D74" i="10"/>
  <c r="D73" i="10"/>
  <c r="D72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8" i="10"/>
  <c r="D8" i="10"/>
  <c r="E56" i="9"/>
  <c r="E54" i="9"/>
  <c r="G19" i="12"/>
  <c r="I19" i="12"/>
  <c r="J19" i="12"/>
  <c r="J20" i="12" s="1"/>
  <c r="D36" i="19" s="1"/>
  <c r="E36" i="19" s="1"/>
  <c r="C72" i="7" l="1"/>
  <c r="E70" i="7" s="1"/>
  <c r="D63" i="10"/>
  <c r="C63" i="10"/>
  <c r="D75" i="10"/>
  <c r="F20" i="12" l="1"/>
  <c r="C71" i="10"/>
  <c r="C62" i="10" s="1"/>
  <c r="D71" i="10"/>
  <c r="D62" i="10" s="1"/>
  <c r="E72" i="10"/>
  <c r="D35" i="19" l="1"/>
  <c r="E35" i="19" s="1"/>
  <c r="F27" i="12"/>
  <c r="D11" i="10"/>
  <c r="D7" i="10" s="1"/>
  <c r="J27" i="12"/>
  <c r="E71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E77" i="10"/>
  <c r="E76" i="10"/>
  <c r="E70" i="10"/>
  <c r="E68" i="10"/>
  <c r="D37" i="19" l="1"/>
  <c r="E37" i="19" s="1"/>
  <c r="D70" i="19"/>
  <c r="C37" i="7" l="1"/>
  <c r="D37" i="7" s="1"/>
  <c r="D27" i="9"/>
  <c r="E70" i="19"/>
  <c r="F70" i="19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60" i="9"/>
  <c r="E59" i="9"/>
  <c r="E58" i="9"/>
  <c r="E57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5" i="10"/>
  <c r="C19" i="10" s="1"/>
  <c r="E74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1" i="9" s="1"/>
  <c r="E13" i="9"/>
  <c r="E12" i="9"/>
  <c r="E11" i="9"/>
  <c r="E10" i="9"/>
  <c r="E9" i="9"/>
  <c r="E7" i="9"/>
  <c r="C61" i="9"/>
  <c r="E62" i="10" l="1"/>
  <c r="E20" i="10"/>
  <c r="E73" i="10"/>
  <c r="E75" i="10"/>
  <c r="E61" i="9"/>
  <c r="E14" i="9"/>
  <c r="E20" i="9"/>
  <c r="E6" i="9"/>
  <c r="E7" i="10"/>
  <c r="E19" i="10" l="1"/>
  <c r="C78" i="10" l="1"/>
  <c r="C66" i="7" l="1"/>
  <c r="C30" i="7" l="1"/>
  <c r="C29" i="7" l="1"/>
  <c r="E6" i="10"/>
  <c r="D78" i="10"/>
  <c r="E78" i="10" s="1"/>
  <c r="C88" i="7" l="1"/>
</calcChain>
</file>

<file path=xl/sharedStrings.xml><?xml version="1.0" encoding="utf-8"?>
<sst xmlns="http://schemas.openxmlformats.org/spreadsheetml/2006/main" count="682" uniqueCount="299">
  <si>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</si>
  <si>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</si>
  <si>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</si>
  <si>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</si>
  <si>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</si>
  <si>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</si>
  <si>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</si>
  <si>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</si>
  <si>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</si>
  <si>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</si>
  <si>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</si>
  <si>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</si>
  <si>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</si>
  <si>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</si>
  <si>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</si>
  <si>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</si>
  <si>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</si>
  <si>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</si>
  <si>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</si>
  <si>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</si>
  <si>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</si>
  <si>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</si>
  <si>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</si>
  <si>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</si>
  <si>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</si>
  <si>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</si>
  <si>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</si>
  <si>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</si>
  <si>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</si>
  <si>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</si>
  <si>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</si>
  <si>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</si>
  <si>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</si>
  <si>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</si>
  <si>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</si>
  <si>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</si>
  <si>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</si>
  <si>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</si>
  <si>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</si>
  <si>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</si>
  <si>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</si>
  <si>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</si>
  <si>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</si>
  <si>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</si>
  <si>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</si>
  <si>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</si>
  <si>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</si>
  <si>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</si>
  <si>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</si>
  <si>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</si>
  <si>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</si>
  <si>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</si>
  <si>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</si>
  <si>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</si>
  <si>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</si>
  <si>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</si>
  <si>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</si>
  <si>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</si>
  <si>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</si>
  <si>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</si>
  <si>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</si>
  <si>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</si>
  <si>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</si>
  <si>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</si>
  <si>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</si>
  <si>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</si>
  <si>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</si>
  <si>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</si>
  <si>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</si>
  <si>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</si>
  <si>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</si>
  <si>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</si>
  <si>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</si>
  <si>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</si>
  <si>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</si>
  <si>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</si>
  <si>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</si>
  <si>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</si>
  <si>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</si>
  <si>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</si>
  <si>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</si>
  <si>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</si>
  <si>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</si>
  <si>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</si>
  <si>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</si>
  <si>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</si>
  <si>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</si>
  <si>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</si>
  <si>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</si>
  <si>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</si>
  <si>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</si>
  <si>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</si>
  <si>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</si>
  <si>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</si>
  <si>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</si>
  <si>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</si>
  <si>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</si>
  <si>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</si>
  <si>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</si>
  <si>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</si>
  <si>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</si>
  <si>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</si>
  <si>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</si>
  <si>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</si>
  <si>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</si>
  <si>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</si>
  <si>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</si>
  <si>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</si>
  <si>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</si>
  <si>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</si>
  <si>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</si>
  <si>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</si>
  <si>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</si>
  <si>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</si>
  <si>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</si>
  <si>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</si>
  <si>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</si>
  <si>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</si>
  <si>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</si>
  <si>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</si>
  <si>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</si>
  <si>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</si>
  <si>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</si>
  <si>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</si>
  <si>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</si>
  <si>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</si>
  <si>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</si>
  <si>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</si>
  <si>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</si>
  <si>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</si>
  <si>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</si>
  <si>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</si>
  <si>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</si>
  <si>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</si>
  <si>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</si>
  <si>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</si>
  <si>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</si>
  <si>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</si>
  <si>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</si>
  <si>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</si>
  <si>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</si>
  <si>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</si>
  <si>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</si>
  <si>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</si>
  <si>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</si>
  <si>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</si>
  <si>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</si>
  <si>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</si>
  <si>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</si>
  <si>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</si>
  <si>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</si>
  <si>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</si>
  <si>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</si>
  <si>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</si>
  <si>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</si>
  <si>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</si>
  <si>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</si>
  <si>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</si>
  <si>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</si>
  <si>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</si>
  <si>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</si>
  <si>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</si>
  <si>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</si>
  <si>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</si>
  <si>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</si>
  <si>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</si>
  <si>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</si>
  <si>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</si>
  <si>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</si>
  <si>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</si>
  <si>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</si>
  <si>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</si>
  <si>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</si>
  <si>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</si>
  <si>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</si>
  <si>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</si>
  <si>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</si>
  <si>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</si>
  <si>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</si>
  <si>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</si>
  <si>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</si>
  <si>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</si>
  <si>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</si>
  <si>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</si>
  <si>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</si>
  <si>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</si>
  <si>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</si>
  <si>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</si>
  <si>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</si>
  <si>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</si>
  <si>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</si>
  <si>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</si>
  <si>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</si>
  <si>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</si>
  <si>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</si>
  <si>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</si>
  <si>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</si>
  <si>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</si>
  <si>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</si>
  <si>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</si>
  <si>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</si>
  <si>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</si>
  <si>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</si>
  <si>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</si>
  <si>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</si>
  <si>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</si>
  <si>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</si>
  <si>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</si>
  <si>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</si>
  <si>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</si>
  <si>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</si>
  <si>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</si>
  <si>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</si>
  <si>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</si>
  <si>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</si>
  <si>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</si>
  <si>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</si>
  <si>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</si>
  <si>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</si>
  <si>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</si>
  <si>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</si>
  <si>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</si>
  <si>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</si>
  <si>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</si>
  <si>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</si>
  <si>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</si>
  <si>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</si>
  <si>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</si>
  <si>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</si>
  <si>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</si>
  <si>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</si>
  <si>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</si>
  <si>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</si>
  <si>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</si>
  <si>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</si>
  <si>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</si>
  <si>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</si>
  <si>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</si>
  <si>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</si>
  <si>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</si>
  <si>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</si>
  <si>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</si>
  <si>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</si>
  <si>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</si>
  <si>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</si>
  <si>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</si>
  <si>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</si>
  <si>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</si>
  <si>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</si>
  <si>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</si>
  <si>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</si>
  <si>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</si>
  <si>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</si>
  <si>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</si>
  <si>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</si>
  <si>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</si>
  <si>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</si>
  <si>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</si>
  <si>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</si>
  <si>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</si>
  <si>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</si>
  <si>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</si>
  <si>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</si>
  <si>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</si>
  <si>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</si>
  <si>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</si>
  <si>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</si>
  <si>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</si>
  <si>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</si>
  <si>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</si>
  <si>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</si>
  <si>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հ․141 մսուր-մանկապարտեզ» ՀՈԱԿ-ի </t>
  </si>
  <si>
    <t>Լ․Մատինյան</t>
  </si>
  <si>
    <t>Գ․Մնացականյան</t>
  </si>
  <si>
    <t>Վառելիքի գծով</t>
  </si>
  <si>
    <t>Տրանսպորտային միջոցի ծախսերի գծով</t>
  </si>
  <si>
    <t>«-----------------------------» ՓԲԸ</t>
  </si>
  <si>
    <t>Հարությունյան Նաիրա</t>
  </si>
  <si>
    <t xml:space="preserve">Զաքարյան Միքայել </t>
  </si>
  <si>
    <t>Զաքարյան Նարեկ</t>
  </si>
  <si>
    <t>բուժ.զննմզն գծով</t>
  </si>
  <si>
    <t>ՀԾ</t>
  </si>
  <si>
    <t>Դահկ</t>
  </si>
  <si>
    <t>գրենական</t>
  </si>
  <si>
    <t>բյուջե</t>
  </si>
  <si>
    <t xml:space="preserve">Լ.Մատինյան </t>
  </si>
  <si>
    <t>Գ.Մնացականյան</t>
  </si>
  <si>
    <t>Գումարի չափը 
/հազ.դրամ/</t>
  </si>
  <si>
    <t>Դրամական միջոցների մնացորդ առ 01.01.2022թ.</t>
  </si>
  <si>
    <t>Նախահաշվին կից ներկայացնել դրամական միջոցների մնացորդի վերաբերյալ քաղվածքը</t>
  </si>
  <si>
    <t>Տարատարիք</t>
  </si>
  <si>
    <t>գիշերօթիկ</t>
  </si>
  <si>
    <t>կրեդ և հիմն միջոց</t>
  </si>
  <si>
    <t>տնօրենի աթոռ</t>
  </si>
  <si>
    <t xml:space="preserve">Հավելված 1  </t>
  </si>
  <si>
    <t xml:space="preserve">Հավելված 2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</si>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</sst>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11"/>
      <name val="Arial Armenian"/>
      <family val="2"/>
    </font>
    <font>
      <b/>
      <i/>
      <sz val="12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52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164" fontId="30" fillId="0" borderId="0" xfId="45" applyNumberFormat="1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left" vertical="center"/>
      <protection hidden="1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26" fillId="0" borderId="0" xfId="0" applyNumberFormat="1" applyFont="1" applyAlignment="1" applyProtection="1">
      <alignment horizontal="center" vertical="center" wrapText="1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5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24" fillId="0" borderId="0" xfId="0" applyFont="1" applyAlignment="1">
      <alignment horizontal="left" vertical="center"/>
    </xf>
    <xf numFmtId="164" fontId="26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center" vertical="center"/>
      <protection locked="0" hidden="1"/>
    </xf>
    <xf numFmtId="0" fontId="26" fillId="0" borderId="0" xfId="0" applyFont="1" applyAlignment="1">
      <alignment vertical="center"/>
    </xf>
    <xf numFmtId="0" fontId="29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Font="1" applyAlignment="1" applyProtection="1">
      <alignment horizontal="center" vertical="center"/>
      <protection hidden="1"/>
    </xf>
    <xf numFmtId="165" fontId="29" fillId="0" borderId="0" xfId="20" applyNumberFormat="1" applyFont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Alignment="1" applyProtection="1">
      <alignment horizontal="left" vertical="center"/>
      <protection hidden="1"/>
    </xf>
    <xf numFmtId="1" fontId="29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0" fontId="31" fillId="0" borderId="10" xfId="20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Alignment="1">
      <alignment horizontal="left" vertical="center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20" applyNumberFormat="1" applyFont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44" fillId="0" borderId="0" xfId="45" applyFont="1" applyAlignment="1">
      <alignment horizontal="left" vertical="center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>
      <alignment horizontal="right" vertical="center"/>
    </xf>
    <xf numFmtId="0" fontId="37" fillId="0" borderId="10" xfId="45" applyFont="1" applyBorder="1" applyAlignment="1">
      <alignment horizontal="center" vertical="center" wrapText="1"/>
    </xf>
    <xf numFmtId="0" fontId="37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>
      <alignment horizontal="center" vertical="center" wrapText="1"/>
    </xf>
    <xf numFmtId="0" fontId="25" fillId="0" borderId="18" xfId="45" applyFont="1" applyBorder="1" applyAlignment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>
      <alignment horizontal="center" vertical="center" wrapText="1"/>
    </xf>
    <xf numFmtId="2" fontId="25" fillId="0" borderId="10" xfId="45" applyNumberFormat="1" applyFont="1" applyBorder="1" applyAlignment="1">
      <alignment horizontal="center" vertical="center" wrapText="1"/>
    </xf>
    <xf numFmtId="0" fontId="30" fillId="0" borderId="18" xfId="45" applyFont="1" applyBorder="1" applyAlignment="1">
      <alignment horizontal="left" vertical="center" wrapText="1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>
      <alignment vertical="center"/>
    </xf>
    <xf numFmtId="0" fontId="26" fillId="0" borderId="10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 wrapText="1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>
      <alignment horizontal="right" vertical="center" wrapText="1"/>
    </xf>
    <xf numFmtId="0" fontId="37" fillId="0" borderId="0" xfId="45" applyFont="1" applyAlignment="1">
      <alignment horizontal="center" vertical="center"/>
    </xf>
    <xf numFmtId="0" fontId="30" fillId="0" borderId="0" xfId="45" applyFont="1" applyAlignment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5" fillId="0" borderId="10" xfId="0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1" fontId="38" fillId="0" borderId="0" xfId="49" applyNumberFormat="1" applyFont="1" applyAlignment="1">
      <alignment horizontal="center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5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vertical="center"/>
      <protection locked="0" hidden="1"/>
    </xf>
    <xf numFmtId="0" fontId="26" fillId="0" borderId="0" xfId="0" applyFont="1" applyAlignment="1" applyProtection="1">
      <alignment horizontal="left" vertical="center" wrapText="1"/>
      <protection locked="0"/>
    </xf>
    <xf numFmtId="0" fontId="36" fillId="0" borderId="0" xfId="49" applyFont="1" applyAlignment="1">
      <alignment vertical="center" wrapText="1"/>
    </xf>
    <xf numFmtId="0" fontId="33" fillId="0" borderId="0" xfId="49" applyFont="1" applyAlignment="1">
      <alignment vertical="center" wrapText="1"/>
    </xf>
    <xf numFmtId="166" fontId="25" fillId="0" borderId="0" xfId="0" applyNumberFormat="1" applyFont="1" applyAlignment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166" fontId="26" fillId="0" borderId="10" xfId="20" applyNumberFormat="1" applyFont="1" applyBorder="1" applyAlignment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>
      <alignment horizontal="center" vertical="center" wrapText="1"/>
    </xf>
    <xf numFmtId="166" fontId="25" fillId="0" borderId="10" xfId="45" applyNumberFormat="1" applyFont="1" applyBorder="1" applyAlignment="1">
      <alignment horizontal="center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>
      <alignment horizontal="center" vertical="center"/>
    </xf>
    <xf numFmtId="164" fontId="25" fillId="0" borderId="34" xfId="0" applyNumberFormat="1" applyFont="1" applyBorder="1" applyAlignment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10" xfId="45" applyNumberFormat="1" applyFont="1" applyBorder="1" applyAlignment="1">
      <alignment horizontal="center" vertical="center" wrapText="1"/>
    </xf>
    <xf numFmtId="166" fontId="2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5" fillId="0" borderId="13" xfId="45" applyFont="1" applyBorder="1" applyAlignment="1">
      <alignment horizontal="center" vertical="center" wrapText="1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5" borderId="10" xfId="45" applyFont="1" applyFill="1" applyBorder="1" applyAlignment="1">
      <alignment horizontal="center" vertical="center"/>
    </xf>
    <xf numFmtId="0" fontId="25" fillId="25" borderId="10" xfId="45" applyFont="1" applyFill="1" applyBorder="1" applyAlignment="1">
      <alignment vertical="center" wrapText="1"/>
    </xf>
    <xf numFmtId="166" fontId="25" fillId="25" borderId="10" xfId="45" applyNumberFormat="1" applyFont="1" applyFill="1" applyBorder="1" applyAlignment="1">
      <alignment horizontal="center" vertical="center"/>
    </xf>
    <xf numFmtId="164" fontId="25" fillId="25" borderId="0" xfId="45" applyNumberFormat="1" applyFont="1" applyFill="1" applyAlignment="1">
      <alignment vertical="center"/>
    </xf>
    <xf numFmtId="0" fontId="25" fillId="25" borderId="0" xfId="45" applyFont="1" applyFill="1" applyAlignment="1">
      <alignment vertical="center"/>
    </xf>
    <xf numFmtId="1" fontId="25" fillId="0" borderId="0" xfId="0" applyNumberFormat="1" applyFont="1" applyAlignment="1" applyProtection="1">
      <alignment horizontal="center" vertical="center"/>
      <protection locked="0"/>
    </xf>
    <xf numFmtId="0" fontId="25" fillId="0" borderId="0" xfId="0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166" fontId="29" fillId="0" borderId="0" xfId="46" applyNumberFormat="1" applyFont="1" applyAlignment="1" applyProtection="1">
      <alignment horizontal="center" vertical="center" wrapText="1"/>
      <protection locked="0"/>
    </xf>
    <xf numFmtId="3" fontId="29" fillId="0" borderId="0" xfId="46" applyNumberFormat="1" applyFont="1" applyAlignment="1" applyProtection="1">
      <alignment horizontal="center" vertical="center" wrapText="1"/>
      <protection locked="0"/>
    </xf>
    <xf numFmtId="3" fontId="47" fillId="0" borderId="0" xfId="45" applyNumberFormat="1" applyFont="1" applyAlignment="1" applyProtection="1">
      <alignment vertical="center"/>
      <protection locked="0"/>
    </xf>
    <xf numFmtId="3" fontId="25" fillId="0" borderId="0" xfId="45" applyNumberFormat="1" applyFont="1" applyAlignment="1" applyProtection="1">
      <alignment horizontal="center" vertical="center"/>
      <protection locked="0"/>
    </xf>
    <xf numFmtId="3" fontId="25" fillId="0" borderId="0" xfId="45" applyNumberFormat="1" applyFont="1" applyAlignment="1" applyProtection="1">
      <alignment horizontal="left" vertical="center"/>
      <protection locked="0"/>
    </xf>
    <xf numFmtId="166" fontId="24" fillId="0" borderId="0" xfId="46" applyNumberFormat="1" applyFont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horizontal="center" vertical="center"/>
      <protection locked="0"/>
    </xf>
    <xf numFmtId="0" fontId="48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right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164" fontId="26" fillId="0" borderId="0" xfId="46" applyNumberFormat="1" applyFont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right" vertical="center"/>
      <protection locked="0"/>
    </xf>
    <xf numFmtId="164" fontId="30" fillId="0" borderId="0" xfId="46" applyNumberFormat="1" applyFont="1" applyAlignment="1" applyProtection="1">
      <alignment horizontal="left" vertical="center" wrapText="1"/>
      <protection locked="0"/>
    </xf>
    <xf numFmtId="166" fontId="25" fillId="0" borderId="0" xfId="45" applyNumberFormat="1" applyFont="1" applyAlignment="1" applyProtection="1">
      <alignment vertical="center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left" vertical="center" wrapText="1"/>
      <protection locked="0"/>
    </xf>
    <xf numFmtId="0" fontId="36" fillId="0" borderId="12" xfId="49" applyFont="1" applyBorder="1" applyAlignment="1" applyProtection="1">
      <alignment vertical="center" wrapText="1"/>
      <protection locked="0"/>
    </xf>
    <xf numFmtId="0" fontId="36" fillId="0" borderId="0" xfId="49" applyFont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Alignment="1" applyProtection="1">
      <alignment horizontal="center" vertical="center" wrapText="1"/>
      <protection hidden="1"/>
    </xf>
    <xf numFmtId="0" fontId="33" fillId="0" borderId="0" xfId="45" applyFont="1" applyAlignment="1" applyProtection="1">
      <alignment horizontal="center" vertical="center" wrapText="1"/>
      <protection hidden="1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165" fontId="26" fillId="0" borderId="0" xfId="51" applyNumberFormat="1" applyFont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57" fillId="0" borderId="45" xfId="0" applyFont="1" applyBorder="1" applyAlignment="1">
      <alignment horizontal="center"/>
    </xf>
    <xf numFmtId="0" fontId="57" fillId="0" borderId="20" xfId="0" applyFont="1" applyBorder="1" applyAlignment="1">
      <alignment horizontal="center"/>
    </xf>
    <xf numFmtId="0" fontId="57" fillId="0" borderId="22" xfId="0" applyFont="1" applyBorder="1" applyAlignment="1">
      <alignment horizontal="center"/>
    </xf>
    <xf numFmtId="0" fontId="57" fillId="0" borderId="10" xfId="0" applyFont="1" applyBorder="1" applyAlignment="1">
      <alignment horizontal="center"/>
    </xf>
    <xf numFmtId="0" fontId="29" fillId="0" borderId="13" xfId="45" applyFont="1" applyBorder="1" applyAlignment="1" applyProtection="1">
      <alignment vertical="center"/>
      <protection hidden="1"/>
    </xf>
    <xf numFmtId="0" fontId="31" fillId="0" borderId="0" xfId="45" applyFont="1" applyAlignment="1">
      <alignment horizontal="center" vertical="center" wrapText="1"/>
    </xf>
    <xf numFmtId="166" fontId="29" fillId="26" borderId="0" xfId="0" applyNumberFormat="1" applyFont="1" applyFill="1" applyAlignment="1" applyProtection="1">
      <alignment horizontal="center" vertical="center"/>
      <protection locked="0"/>
    </xf>
    <xf numFmtId="2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3" fontId="43" fillId="26" borderId="10" xfId="49" applyNumberFormat="1" applyFont="1" applyFill="1" applyBorder="1" applyAlignment="1">
      <alignment horizontal="center" vertical="center" wrapText="1"/>
    </xf>
    <xf numFmtId="166" fontId="29" fillId="26" borderId="10" xfId="20" applyNumberFormat="1" applyFont="1" applyFill="1" applyBorder="1" applyAlignment="1">
      <alignment horizontal="center" vertical="center"/>
    </xf>
    <xf numFmtId="0" fontId="29" fillId="26" borderId="0" xfId="45" applyFont="1" applyFill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8" fillId="0" borderId="0" xfId="45" applyFont="1" applyAlignment="1" applyProtection="1">
      <alignment vertical="center"/>
    </xf>
    <xf numFmtId="0" fontId="29" fillId="0" borderId="10" xfId="45" applyFont="1" applyBorder="1" applyAlignment="1" applyProtection="1">
      <alignment vertical="center"/>
      <protection locked="0" hidden="1"/>
    </xf>
    <xf numFmtId="0" fontId="28" fillId="0" borderId="0" xfId="0" applyFont="1" applyProtection="1">
      <protection locked="0" hidden="1"/>
    </xf>
    <xf numFmtId="0" fontId="25" fillId="0" borderId="10" xfId="20" applyFont="1" applyBorder="1" applyAlignment="1" applyProtection="1">
      <alignment horizontal="center" vertical="center"/>
      <protection locked="0"/>
    </xf>
    <xf numFmtId="165" fontId="25" fillId="0" borderId="10" xfId="20" applyNumberFormat="1" applyFont="1" applyBorder="1" applyAlignment="1">
      <alignment horizontal="left" vertical="center" wrapText="1"/>
    </xf>
    <xf numFmtId="166" fontId="25" fillId="24" borderId="10" xfId="20" applyNumberFormat="1" applyFont="1" applyFill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  <protection hidden="1"/>
    </xf>
    <xf numFmtId="166" fontId="25" fillId="0" borderId="0" xfId="0" applyNumberFormat="1" applyFont="1" applyBorder="1" applyAlignment="1" applyProtection="1">
      <alignment horizontal="center" vertical="center"/>
    </xf>
    <xf numFmtId="0" fontId="28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vertical="center"/>
      <protection locked="0"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>
      <alignment horizontal="center" vertical="center" wrapText="1"/>
    </xf>
    <xf numFmtId="0" fontId="26" fillId="0" borderId="21" xfId="45" applyFont="1" applyBorder="1" applyAlignment="1">
      <alignment horizontal="center" vertical="center" wrapText="1"/>
    </xf>
    <xf numFmtId="0" fontId="51" fillId="26" borderId="33" xfId="45" applyFont="1" applyFill="1" applyBorder="1" applyAlignment="1">
      <alignment horizontal="center" vertical="center" wrapText="1"/>
    </xf>
    <xf numFmtId="0" fontId="51" fillId="26" borderId="0" xfId="45" applyFont="1" applyFill="1" applyAlignment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  <protection locked="0"/>
    </xf>
    <xf numFmtId="0" fontId="30" fillId="0" borderId="21" xfId="45" applyFont="1" applyBorder="1" applyAlignment="1" applyProtection="1">
      <alignment horizontal="center" vertical="center" wrapText="1"/>
      <protection locked="0"/>
    </xf>
    <xf numFmtId="0" fontId="30" fillId="0" borderId="20" xfId="45" applyFont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5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78"/>
  <sheetViews>
    <sheetView tabSelected="1" view="pageBreakPreview" zoomScaleSheetLayoutView="100" workbookViewId="0">
      <selection activeCell="O20" sqref="O1:V1048576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1" customWidth="1"/>
    <col min="5" max="5" width="16" style="6" hidden="1" customWidth="1"/>
    <col min="6" max="6" width="12.5703125" style="6" hidden="1" customWidth="1"/>
    <col min="7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17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22" width="0" style="7" hidden="1" customWidth="1"/>
    <col min="23" max="16384" width="9.140625" style="7"/>
  </cols>
  <sheetData>
    <row r="1" spans="1:13" x14ac:dyDescent="0.2">
      <c r="C1" s="40"/>
      <c r="D1" s="40" t="s">
        <v>294</v>
      </c>
      <c r="E1" s="40"/>
    </row>
    <row r="2" spans="1:13" x14ac:dyDescent="0.2">
      <c r="C2" s="40"/>
      <c r="D2" s="40" t="s">
        <v>29</v>
      </c>
      <c r="E2" s="40"/>
    </row>
    <row r="3" spans="1:13" x14ac:dyDescent="0.2">
      <c r="C3" s="40"/>
      <c r="D3" s="40" t="s">
        <v>30</v>
      </c>
      <c r="E3" s="40"/>
    </row>
    <row r="4" spans="1:13" x14ac:dyDescent="0.3">
      <c r="C4" s="192"/>
      <c r="D4" s="192" t="s">
        <v>247</v>
      </c>
      <c r="E4" s="40"/>
    </row>
    <row r="5" spans="1:13" x14ac:dyDescent="0.3">
      <c r="C5" s="192"/>
      <c r="D5" s="192" t="s">
        <v>199</v>
      </c>
      <c r="E5" s="40"/>
    </row>
    <row r="6" spans="1:13" hidden="1" x14ac:dyDescent="0.2">
      <c r="C6" s="41"/>
      <c r="D6" s="39"/>
      <c r="E6" s="42"/>
    </row>
    <row r="7" spans="1:13" ht="20.25" x14ac:dyDescent="0.2">
      <c r="A7" s="483" t="s">
        <v>44</v>
      </c>
      <c r="B7" s="483"/>
      <c r="C7" s="483"/>
      <c r="D7" s="483"/>
      <c r="E7" s="43"/>
    </row>
    <row r="8" spans="1:13" ht="20.25" x14ac:dyDescent="0.2">
      <c r="A8" s="484" t="s">
        <v>271</v>
      </c>
      <c r="B8" s="484"/>
      <c r="C8" s="484"/>
      <c r="D8" s="484"/>
    </row>
    <row r="9" spans="1:13" x14ac:dyDescent="0.2">
      <c r="A9" s="485" t="s">
        <v>246</v>
      </c>
      <c r="B9" s="485"/>
      <c r="C9" s="485"/>
      <c r="D9" s="485"/>
      <c r="E9" s="44"/>
      <c r="F9" s="45"/>
      <c r="G9" s="45"/>
      <c r="H9" s="45"/>
      <c r="I9" s="45"/>
      <c r="J9" s="45"/>
    </row>
    <row r="10" spans="1:13" ht="25.5" x14ac:dyDescent="0.2">
      <c r="A10" s="46"/>
      <c r="B10" s="46"/>
      <c r="C10" s="46"/>
      <c r="D10" s="47" t="s">
        <v>55</v>
      </c>
    </row>
    <row r="11" spans="1:13" ht="20.25" x14ac:dyDescent="0.2">
      <c r="A11" s="48" t="s">
        <v>7</v>
      </c>
      <c r="B11" s="49" t="s">
        <v>149</v>
      </c>
      <c r="C11" s="50"/>
      <c r="D11" s="51"/>
    </row>
    <row r="12" spans="1:13" x14ac:dyDescent="0.2">
      <c r="A12" s="123">
        <v>1</v>
      </c>
      <c r="B12" s="21" t="s">
        <v>121</v>
      </c>
      <c r="C12" s="52"/>
      <c r="D12" s="251">
        <v>109384</v>
      </c>
      <c r="F12" s="459">
        <v>109384</v>
      </c>
    </row>
    <row r="13" spans="1:13" s="3" customFormat="1" x14ac:dyDescent="0.2">
      <c r="A13" s="123">
        <v>2</v>
      </c>
      <c r="B13" s="21" t="s">
        <v>8</v>
      </c>
      <c r="C13" s="54"/>
      <c r="D13" s="251">
        <f>+'Snund ev finans. pastaci'!D11</f>
        <v>394</v>
      </c>
      <c r="E13" s="333" t="s">
        <v>224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23">
        <v>3</v>
      </c>
      <c r="B14" s="21" t="s">
        <v>56</v>
      </c>
      <c r="C14" s="52"/>
      <c r="D14" s="251">
        <v>0</v>
      </c>
      <c r="E14" s="335" t="s">
        <v>224</v>
      </c>
    </row>
    <row r="15" spans="1:13" hidden="1" x14ac:dyDescent="0.2">
      <c r="A15" s="123">
        <v>4</v>
      </c>
      <c r="B15" s="21" t="s">
        <v>66</v>
      </c>
      <c r="C15" s="52"/>
      <c r="D15" s="251">
        <f>+Komunal!M28</f>
        <v>0</v>
      </c>
    </row>
    <row r="16" spans="1:13" hidden="1" x14ac:dyDescent="0.2">
      <c r="A16" s="123">
        <v>5</v>
      </c>
      <c r="B16" s="21" t="s">
        <v>122</v>
      </c>
      <c r="C16" s="52"/>
      <c r="D16" s="251"/>
    </row>
    <row r="17" spans="1:23" hidden="1" x14ac:dyDescent="0.2">
      <c r="A17" s="463">
        <v>6</v>
      </c>
      <c r="B17" s="21" t="s">
        <v>9</v>
      </c>
      <c r="C17" s="52"/>
      <c r="D17" s="458"/>
    </row>
    <row r="18" spans="1:23" hidden="1" x14ac:dyDescent="0.2">
      <c r="A18" s="123">
        <v>7</v>
      </c>
      <c r="B18" s="169" t="s">
        <v>75</v>
      </c>
      <c r="C18" s="52"/>
      <c r="D18" s="251"/>
    </row>
    <row r="19" spans="1:23" x14ac:dyDescent="0.2">
      <c r="A19" s="123">
        <v>3</v>
      </c>
      <c r="B19" s="21" t="s">
        <v>129</v>
      </c>
      <c r="C19" s="52"/>
      <c r="D19" s="253">
        <f>SUM(D20:D21)</f>
        <v>17950.2</v>
      </c>
    </row>
    <row r="20" spans="1:23" s="3" customFormat="1" ht="16.5" x14ac:dyDescent="0.2">
      <c r="A20" s="122">
        <v>3.1</v>
      </c>
      <c r="B20" s="19" t="s">
        <v>76</v>
      </c>
      <c r="C20" s="54"/>
      <c r="D20" s="265">
        <f>+D67</f>
        <v>17950.2</v>
      </c>
      <c r="E20" s="62"/>
      <c r="F20" s="2"/>
      <c r="G20" s="2"/>
      <c r="H20" s="2"/>
      <c r="I20" s="2"/>
      <c r="J20" s="2"/>
      <c r="K20" s="2"/>
      <c r="L20" s="2"/>
      <c r="M20" s="2"/>
    </row>
    <row r="21" spans="1:23" s="3" customFormat="1" ht="16.5" hidden="1" x14ac:dyDescent="0.2">
      <c r="A21" s="122" t="s">
        <v>205</v>
      </c>
      <c r="B21" s="19" t="s">
        <v>77</v>
      </c>
      <c r="C21" s="54"/>
      <c r="D21" s="252"/>
      <c r="E21" s="62" t="s">
        <v>228</v>
      </c>
      <c r="F21" s="2"/>
      <c r="G21" s="2"/>
      <c r="H21" s="349"/>
      <c r="I21" s="2"/>
      <c r="J21" s="2"/>
      <c r="K21" s="2"/>
      <c r="L21" s="2"/>
      <c r="M21" s="2"/>
    </row>
    <row r="22" spans="1:23" hidden="1" x14ac:dyDescent="0.2">
      <c r="A22" s="123">
        <v>9</v>
      </c>
      <c r="B22" s="145" t="s">
        <v>10</v>
      </c>
      <c r="C22" s="52"/>
      <c r="D22" s="251">
        <v>0</v>
      </c>
    </row>
    <row r="23" spans="1:23" s="3" customFormat="1" x14ac:dyDescent="0.2">
      <c r="A23" s="473">
        <v>4</v>
      </c>
      <c r="B23" s="474" t="s">
        <v>296</v>
      </c>
      <c r="C23" s="475"/>
      <c r="D23" s="476">
        <f>SUM(D24:D25)</f>
        <v>48</v>
      </c>
      <c r="E23" s="477"/>
      <c r="F23" s="2"/>
      <c r="G23" s="2"/>
      <c r="H23" s="2"/>
      <c r="I23" s="2"/>
      <c r="J23" s="2"/>
      <c r="K23" s="2"/>
      <c r="L23" s="2"/>
      <c r="M23" s="2"/>
    </row>
    <row r="24" spans="1:23" s="3" customFormat="1" ht="16.5" hidden="1" x14ac:dyDescent="0.2">
      <c r="A24" s="478">
        <v>5.0999999999999996</v>
      </c>
      <c r="B24" s="479" t="s">
        <v>297</v>
      </c>
      <c r="C24" s="475"/>
      <c r="D24" s="480"/>
      <c r="E24" s="481"/>
      <c r="F24" s="2"/>
      <c r="G24" s="2"/>
      <c r="H24" s="2"/>
      <c r="I24" s="2"/>
      <c r="J24" s="2"/>
      <c r="K24" s="2"/>
      <c r="L24" s="2"/>
      <c r="M24" s="2"/>
    </row>
    <row r="25" spans="1:23" s="3" customFormat="1" ht="16.5" x14ac:dyDescent="0.2">
      <c r="A25" s="478">
        <v>4.0999999999999996</v>
      </c>
      <c r="B25" s="479" t="s">
        <v>298</v>
      </c>
      <c r="C25" s="475"/>
      <c r="D25" s="480">
        <v>48</v>
      </c>
      <c r="E25" s="481"/>
      <c r="F25" s="2"/>
      <c r="G25" s="2"/>
      <c r="H25" s="2"/>
      <c r="I25" s="2"/>
      <c r="J25" s="2"/>
      <c r="K25" s="2"/>
      <c r="L25" s="2"/>
      <c r="M25" s="2"/>
    </row>
    <row r="26" spans="1:23" s="3" customFormat="1" hidden="1" x14ac:dyDescent="0.2">
      <c r="A26" s="170">
        <v>10</v>
      </c>
      <c r="B26" s="20"/>
      <c r="C26" s="54"/>
      <c r="D26" s="251"/>
      <c r="E26" s="18"/>
      <c r="F26" s="2"/>
      <c r="G26" s="2"/>
      <c r="H26" s="2"/>
      <c r="I26" s="2"/>
      <c r="J26" s="2"/>
      <c r="K26" s="2"/>
      <c r="L26" s="2"/>
      <c r="M26" s="2"/>
    </row>
    <row r="27" spans="1:23" s="3" customFormat="1" hidden="1" x14ac:dyDescent="0.2">
      <c r="A27" s="123">
        <v>11</v>
      </c>
      <c r="B27" s="138"/>
      <c r="C27" s="54"/>
      <c r="D27" s="251"/>
      <c r="E27" s="205" t="s">
        <v>193</v>
      </c>
      <c r="F27" s="2"/>
      <c r="G27" s="2"/>
      <c r="H27" s="2"/>
      <c r="I27" s="2"/>
      <c r="J27" s="2"/>
      <c r="K27" s="2"/>
      <c r="L27" s="2"/>
      <c r="M27" s="2"/>
    </row>
    <row r="28" spans="1:23" x14ac:dyDescent="0.2">
      <c r="A28" s="48"/>
      <c r="B28" s="16" t="s">
        <v>31</v>
      </c>
      <c r="C28" s="50"/>
      <c r="D28" s="315">
        <f>SUM(D12:D19,D22:D23,D26:D27)</f>
        <v>127776.2</v>
      </c>
    </row>
    <row r="29" spans="1:23" hidden="1" x14ac:dyDescent="0.2">
      <c r="A29" s="41"/>
      <c r="B29" s="48"/>
      <c r="C29" s="52"/>
      <c r="D29" s="253"/>
    </row>
    <row r="30" spans="1:23" ht="20.25" x14ac:dyDescent="0.2">
      <c r="A30" s="48" t="s">
        <v>11</v>
      </c>
      <c r="B30" s="56" t="s">
        <v>150</v>
      </c>
      <c r="C30" s="51"/>
      <c r="D30" s="31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x14ac:dyDescent="0.2">
      <c r="A31" s="123">
        <v>1</v>
      </c>
      <c r="B31" s="20" t="s">
        <v>12</v>
      </c>
      <c r="C31" s="52"/>
      <c r="D31" s="253">
        <f>+Ashkhatavardz!M11-'Dramakan hosqer'!C86</f>
        <v>73980.899999999994</v>
      </c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3.5" x14ac:dyDescent="0.2">
      <c r="A32" s="171">
        <v>1.1000000000000001</v>
      </c>
      <c r="B32" s="166" t="s">
        <v>123</v>
      </c>
      <c r="C32" s="54"/>
      <c r="D32" s="265">
        <f>+Ashkhatavardz!C8+Ashkhatavardz!J7</f>
        <v>345.6</v>
      </c>
      <c r="E32" s="305"/>
      <c r="F32" s="2"/>
      <c r="G32" s="2"/>
      <c r="H32" s="2"/>
      <c r="I32" s="2"/>
      <c r="J32" s="94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71">
        <v>1.2</v>
      </c>
      <c r="B33" s="166" t="s">
        <v>13</v>
      </c>
      <c r="C33" s="54"/>
      <c r="D33" s="265">
        <f>+Ashkhatavardz!C9+Ashkhatavardz!L7</f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23">
        <v>2</v>
      </c>
      <c r="B34" s="21" t="s">
        <v>16</v>
      </c>
      <c r="C34" s="54"/>
      <c r="D34" s="251">
        <f>+'Snund ev finans. pastaci'!E11</f>
        <v>22782.400000000001</v>
      </c>
      <c r="E34" s="62"/>
      <c r="F34" s="2"/>
      <c r="G34" s="2"/>
      <c r="H34" s="2"/>
      <c r="I34" s="2"/>
      <c r="J34" s="330"/>
      <c r="K34" s="94"/>
      <c r="L34" s="331"/>
      <c r="M34" s="94"/>
      <c r="N34" s="94"/>
      <c r="O34" s="94"/>
      <c r="P34" s="332"/>
      <c r="Q34" s="94"/>
      <c r="R34" s="252"/>
      <c r="S34" s="94"/>
      <c r="T34" s="2"/>
      <c r="U34" s="2"/>
      <c r="V34" s="2"/>
      <c r="W34" s="2"/>
    </row>
    <row r="35" spans="1:23" x14ac:dyDescent="0.2">
      <c r="A35" s="123">
        <v>3</v>
      </c>
      <c r="B35" s="21" t="s">
        <v>15</v>
      </c>
      <c r="C35" s="52"/>
      <c r="D35" s="251">
        <f>+Komunal!F20</f>
        <v>3141.4</v>
      </c>
      <c r="E35" s="348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23">
        <v>4</v>
      </c>
      <c r="B36" s="21" t="s">
        <v>14</v>
      </c>
      <c r="C36" s="52"/>
      <c r="D36" s="251">
        <f>+Komunal!J20</f>
        <v>1989.1</v>
      </c>
      <c r="E36" s="348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23">
        <v>5</v>
      </c>
      <c r="B37" s="21" t="s">
        <v>17</v>
      </c>
      <c r="C37" s="52"/>
      <c r="D37" s="251">
        <f>+Komunal!M20</f>
        <v>625.9</v>
      </c>
      <c r="E37" s="348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23">
        <v>6</v>
      </c>
      <c r="B38" s="21" t="s">
        <v>18</v>
      </c>
      <c r="C38" s="52"/>
      <c r="D38" s="251">
        <v>209.6</v>
      </c>
    </row>
    <row r="39" spans="1:23" x14ac:dyDescent="0.2">
      <c r="A39" s="123">
        <v>7</v>
      </c>
      <c r="B39" s="21" t="s">
        <v>19</v>
      </c>
      <c r="C39" s="52"/>
      <c r="D39" s="251">
        <v>24</v>
      </c>
    </row>
    <row r="40" spans="1:23" x14ac:dyDescent="0.2">
      <c r="A40" s="123">
        <v>8</v>
      </c>
      <c r="B40" s="21" t="s">
        <v>20</v>
      </c>
      <c r="C40" s="55"/>
      <c r="D40" s="317">
        <f>SUM(D41:D43)</f>
        <v>230.2</v>
      </c>
    </row>
    <row r="41" spans="1:23" s="3" customFormat="1" ht="13.5" x14ac:dyDescent="0.2">
      <c r="A41" s="122">
        <v>8.1</v>
      </c>
      <c r="B41" s="19" t="s">
        <v>21</v>
      </c>
      <c r="C41" s="54"/>
      <c r="D41" s="252">
        <v>57.6</v>
      </c>
      <c r="E41" s="2"/>
      <c r="F41" s="2"/>
      <c r="G41" s="2"/>
      <c r="H41" s="2"/>
      <c r="I41" s="2"/>
      <c r="J41" s="2"/>
      <c r="K41" s="2"/>
      <c r="L41" s="2"/>
      <c r="M41" s="2"/>
    </row>
    <row r="42" spans="1:23" s="3" customFormat="1" ht="13.5" x14ac:dyDescent="0.2">
      <c r="A42" s="122">
        <v>8.1999999999999993</v>
      </c>
      <c r="B42" s="19" t="s">
        <v>22</v>
      </c>
      <c r="C42" s="54"/>
      <c r="D42" s="252">
        <v>25</v>
      </c>
      <c r="E42" s="2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 x14ac:dyDescent="0.25">
      <c r="A43" s="122">
        <v>8.3000000000000007</v>
      </c>
      <c r="B43" s="19" t="s">
        <v>23</v>
      </c>
      <c r="C43" s="54"/>
      <c r="D43" s="252">
        <v>147.6</v>
      </c>
      <c r="E43" s="2"/>
      <c r="F43" s="2"/>
      <c r="G43" s="2"/>
      <c r="H43" s="2"/>
      <c r="I43" s="2"/>
      <c r="J43" s="2"/>
      <c r="K43" s="2"/>
      <c r="L43" s="2"/>
      <c r="M43" s="2"/>
      <c r="P43" s="486" t="s">
        <v>243</v>
      </c>
    </row>
    <row r="44" spans="1:23" ht="18" hidden="1" thickBot="1" x14ac:dyDescent="0.25">
      <c r="A44" s="123">
        <v>9</v>
      </c>
      <c r="B44" s="21" t="s">
        <v>24</v>
      </c>
      <c r="C44" s="52"/>
      <c r="D44" s="251">
        <v>0</v>
      </c>
      <c r="J44" s="94" t="s">
        <v>202</v>
      </c>
      <c r="N44" s="8" t="s">
        <v>244</v>
      </c>
      <c r="O44" s="8"/>
      <c r="P44" s="487"/>
    </row>
    <row r="45" spans="1:23" ht="18" thickBot="1" x14ac:dyDescent="0.25">
      <c r="A45" s="123">
        <v>9</v>
      </c>
      <c r="B45" s="21" t="s">
        <v>32</v>
      </c>
      <c r="C45" s="52"/>
      <c r="D45" s="251">
        <f>R45</f>
        <v>1029</v>
      </c>
      <c r="E45" s="6" t="s">
        <v>226</v>
      </c>
      <c r="J45" s="306"/>
      <c r="K45" s="94" t="s">
        <v>200</v>
      </c>
      <c r="L45" s="308">
        <v>147</v>
      </c>
      <c r="M45" s="94" t="s">
        <v>201</v>
      </c>
      <c r="N45" s="307">
        <f>+J45*L45/12*2</f>
        <v>0</v>
      </c>
      <c r="O45" s="41" t="s">
        <v>225</v>
      </c>
      <c r="P45" s="347">
        <v>1029</v>
      </c>
      <c r="Q45" s="7" t="s">
        <v>201</v>
      </c>
      <c r="R45" s="345">
        <f>+N45+P45</f>
        <v>1029</v>
      </c>
    </row>
    <row r="46" spans="1:23" x14ac:dyDescent="0.2">
      <c r="A46" s="123">
        <v>10</v>
      </c>
      <c r="B46" s="21" t="s">
        <v>25</v>
      </c>
      <c r="C46" s="52"/>
      <c r="D46" s="251">
        <v>300</v>
      </c>
    </row>
    <row r="47" spans="1:23" x14ac:dyDescent="0.2">
      <c r="A47" s="123">
        <v>11</v>
      </c>
      <c r="B47" s="195" t="s">
        <v>78</v>
      </c>
      <c r="C47" s="52"/>
      <c r="D47" s="251">
        <v>500</v>
      </c>
    </row>
    <row r="48" spans="1:23" x14ac:dyDescent="0.2">
      <c r="A48" s="123">
        <v>12</v>
      </c>
      <c r="B48" s="21" t="s">
        <v>51</v>
      </c>
      <c r="C48" s="52"/>
      <c r="D48" s="251">
        <v>300</v>
      </c>
    </row>
    <row r="49" spans="1:6" x14ac:dyDescent="0.2">
      <c r="A49" s="123">
        <v>13</v>
      </c>
      <c r="B49" s="21" t="s">
        <v>124</v>
      </c>
      <c r="C49" s="52"/>
      <c r="D49" s="251">
        <v>50</v>
      </c>
    </row>
    <row r="50" spans="1:6" x14ac:dyDescent="0.2">
      <c r="A50" s="123">
        <v>14</v>
      </c>
      <c r="B50" s="21" t="s">
        <v>125</v>
      </c>
      <c r="C50" s="52"/>
      <c r="D50" s="251">
        <v>200</v>
      </c>
      <c r="F50" s="53"/>
    </row>
    <row r="51" spans="1:6" x14ac:dyDescent="0.2">
      <c r="A51" s="123">
        <v>15</v>
      </c>
      <c r="B51" s="21" t="s">
        <v>26</v>
      </c>
      <c r="C51" s="52"/>
      <c r="D51" s="251">
        <v>100</v>
      </c>
      <c r="F51" s="53"/>
    </row>
    <row r="52" spans="1:6" x14ac:dyDescent="0.2">
      <c r="A52" s="123">
        <v>16</v>
      </c>
      <c r="B52" s="21" t="s">
        <v>27</v>
      </c>
      <c r="C52" s="52"/>
      <c r="D52" s="251">
        <v>222</v>
      </c>
    </row>
    <row r="53" spans="1:6" hidden="1" x14ac:dyDescent="0.2">
      <c r="A53" s="123">
        <v>18</v>
      </c>
      <c r="B53" s="21" t="s">
        <v>70</v>
      </c>
      <c r="C53" s="52"/>
      <c r="D53" s="251">
        <v>0</v>
      </c>
    </row>
    <row r="54" spans="1:6" hidden="1" x14ac:dyDescent="0.2">
      <c r="A54" s="123">
        <v>19</v>
      </c>
      <c r="B54" s="21" t="s">
        <v>57</v>
      </c>
      <c r="C54" s="52"/>
      <c r="D54" s="251">
        <f>+D15</f>
        <v>0</v>
      </c>
    </row>
    <row r="55" spans="1:6" x14ac:dyDescent="0.2">
      <c r="A55" s="123">
        <v>17</v>
      </c>
      <c r="B55" s="21" t="s">
        <v>48</v>
      </c>
      <c r="C55" s="52"/>
      <c r="D55" s="251">
        <v>57.6</v>
      </c>
    </row>
    <row r="56" spans="1:6" x14ac:dyDescent="0.2">
      <c r="A56" s="123">
        <v>18</v>
      </c>
      <c r="B56" s="21" t="s">
        <v>79</v>
      </c>
      <c r="C56" s="52"/>
      <c r="D56" s="251">
        <v>80</v>
      </c>
    </row>
    <row r="57" spans="1:6" x14ac:dyDescent="0.2">
      <c r="A57" s="123">
        <v>19</v>
      </c>
      <c r="B57" s="21" t="s">
        <v>80</v>
      </c>
      <c r="C57" s="52"/>
      <c r="D57" s="251">
        <v>95</v>
      </c>
    </row>
    <row r="58" spans="1:6" hidden="1" x14ac:dyDescent="0.2">
      <c r="A58" s="123">
        <v>23</v>
      </c>
      <c r="B58" s="21" t="s">
        <v>49</v>
      </c>
      <c r="C58" s="52"/>
      <c r="D58" s="251">
        <v>0</v>
      </c>
    </row>
    <row r="59" spans="1:6" hidden="1" x14ac:dyDescent="0.2">
      <c r="A59" s="123">
        <v>24</v>
      </c>
      <c r="B59" s="21" t="s">
        <v>126</v>
      </c>
      <c r="C59" s="52"/>
      <c r="D59" s="251">
        <v>0</v>
      </c>
    </row>
    <row r="60" spans="1:6" hidden="1" x14ac:dyDescent="0.2">
      <c r="A60" s="123">
        <v>25</v>
      </c>
      <c r="B60" s="21" t="s">
        <v>50</v>
      </c>
      <c r="C60" s="52"/>
      <c r="D60" s="251">
        <v>0</v>
      </c>
    </row>
    <row r="61" spans="1:6" x14ac:dyDescent="0.2">
      <c r="A61" s="123">
        <v>20</v>
      </c>
      <c r="B61" s="21" t="s">
        <v>67</v>
      </c>
      <c r="C61" s="52"/>
      <c r="D61" s="251">
        <f>+D25</f>
        <v>48</v>
      </c>
    </row>
    <row r="62" spans="1:6" hidden="1" x14ac:dyDescent="0.2">
      <c r="A62" s="123">
        <v>27</v>
      </c>
      <c r="B62" s="21" t="s">
        <v>81</v>
      </c>
      <c r="C62" s="52"/>
      <c r="D62" s="251">
        <v>0</v>
      </c>
    </row>
    <row r="63" spans="1:6" hidden="1" x14ac:dyDescent="0.2">
      <c r="A63" s="123">
        <v>28</v>
      </c>
      <c r="B63" s="21" t="s">
        <v>159</v>
      </c>
      <c r="C63" s="52"/>
      <c r="D63" s="251">
        <v>0</v>
      </c>
    </row>
    <row r="64" spans="1:6" x14ac:dyDescent="0.2">
      <c r="A64" s="123">
        <v>21</v>
      </c>
      <c r="B64" s="138" t="s">
        <v>274</v>
      </c>
      <c r="C64" s="52"/>
      <c r="D64" s="251">
        <v>780.6</v>
      </c>
    </row>
    <row r="65" spans="1:14" x14ac:dyDescent="0.2">
      <c r="A65" s="123">
        <v>22</v>
      </c>
      <c r="B65" s="138" t="s">
        <v>275</v>
      </c>
      <c r="C65" s="52"/>
      <c r="D65" s="251">
        <v>63.3</v>
      </c>
      <c r="E65" s="205" t="s">
        <v>127</v>
      </c>
    </row>
    <row r="66" spans="1:14" x14ac:dyDescent="0.2">
      <c r="A66" s="123">
        <v>23</v>
      </c>
      <c r="B66" s="20" t="s">
        <v>28</v>
      </c>
      <c r="C66" s="52"/>
      <c r="D66" s="251">
        <v>17950.2</v>
      </c>
    </row>
    <row r="67" spans="1:14" s="3" customFormat="1" ht="13.5" x14ac:dyDescent="0.2">
      <c r="A67" s="171">
        <v>23.1</v>
      </c>
      <c r="B67" s="1" t="s">
        <v>82</v>
      </c>
      <c r="C67" s="54"/>
      <c r="D67" s="252">
        <v>17950.2</v>
      </c>
      <c r="E67" s="18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23">
        <v>24</v>
      </c>
      <c r="B68" s="21" t="s">
        <v>83</v>
      </c>
      <c r="C68" s="52"/>
      <c r="D68" s="251">
        <v>62</v>
      </c>
    </row>
    <row r="69" spans="1:14" s="16" customFormat="1" x14ac:dyDescent="0.2">
      <c r="A69" s="123">
        <v>25</v>
      </c>
      <c r="B69" s="21" t="s">
        <v>71</v>
      </c>
      <c r="C69" s="52"/>
      <c r="D69" s="251">
        <v>2955</v>
      </c>
      <c r="E69" s="57"/>
      <c r="F69" s="15" t="s">
        <v>292</v>
      </c>
      <c r="G69" s="15"/>
      <c r="H69" s="15"/>
      <c r="I69" s="15"/>
      <c r="J69" s="15"/>
      <c r="K69" s="15"/>
      <c r="L69" s="15"/>
      <c r="M69" s="15"/>
    </row>
    <row r="70" spans="1:14" x14ac:dyDescent="0.2">
      <c r="A70" s="58"/>
      <c r="B70" s="59" t="s">
        <v>33</v>
      </c>
      <c r="C70" s="50"/>
      <c r="D70" s="315">
        <f>SUM(D31,D34:D40,D44:D66,D68:D69)</f>
        <v>127776.2</v>
      </c>
      <c r="E70" s="312">
        <f>+D28-D70</f>
        <v>0</v>
      </c>
      <c r="F70" s="460">
        <f>+D28-D70</f>
        <v>0</v>
      </c>
    </row>
    <row r="71" spans="1:14" ht="37.5" customHeight="1" x14ac:dyDescent="0.2">
      <c r="B71" s="60"/>
      <c r="C71" s="8"/>
    </row>
    <row r="72" spans="1:14" hidden="1" x14ac:dyDescent="0.2">
      <c r="B72" s="9" t="s">
        <v>2</v>
      </c>
      <c r="C72" s="318" t="s">
        <v>272</v>
      </c>
      <c r="D72" s="15"/>
    </row>
    <row r="73" spans="1:14" hidden="1" x14ac:dyDescent="0.2">
      <c r="B73" s="60"/>
      <c r="C73" s="249" t="s">
        <v>98</v>
      </c>
      <c r="D73" s="191"/>
    </row>
    <row r="74" spans="1:14" hidden="1" x14ac:dyDescent="0.2">
      <c r="B74" s="9" t="s">
        <v>6</v>
      </c>
      <c r="C74" s="318" t="s">
        <v>273</v>
      </c>
      <c r="D74" s="15"/>
    </row>
    <row r="75" spans="1:14" hidden="1" x14ac:dyDescent="0.2">
      <c r="C75" s="249" t="s">
        <v>98</v>
      </c>
      <c r="D75" s="191"/>
    </row>
    <row r="76" spans="1:14" hidden="1" x14ac:dyDescent="0.2">
      <c r="B76" s="8" t="s">
        <v>208</v>
      </c>
    </row>
    <row r="77" spans="1:14" ht="81.75" customHeight="1" x14ac:dyDescent="0.3">
      <c r="B77" s="425" t="s">
        <v>248</v>
      </c>
      <c r="D77" s="334" t="s">
        <v>270</v>
      </c>
      <c r="E77" s="41"/>
      <c r="N77" s="6"/>
    </row>
    <row r="78" spans="1:14" ht="40.5" customHeight="1" x14ac:dyDescent="0.3">
      <c r="B78" s="262"/>
      <c r="C78" s="84"/>
      <c r="D78" s="7"/>
      <c r="E78" s="41"/>
      <c r="N78" s="6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3" orientation="portrait" verticalDpi="1200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7"/>
  <sheetViews>
    <sheetView view="pageBreakPreview" topLeftCell="A41" zoomScaleSheetLayoutView="100" workbookViewId="0">
      <selection activeCell="Z49" sqref="Z49"/>
    </sheetView>
  </sheetViews>
  <sheetFormatPr defaultRowHeight="13.5" x14ac:dyDescent="0.25"/>
  <cols>
    <col min="1" max="1" width="4.85546875" style="87" customWidth="1"/>
    <col min="2" max="2" width="88.7109375" style="87" customWidth="1"/>
    <col min="3" max="3" width="26.42578125" style="87" customWidth="1"/>
    <col min="4" max="4" width="23.140625" style="115" hidden="1" customWidth="1"/>
    <col min="5" max="5" width="23.140625" style="94" hidden="1" customWidth="1"/>
    <col min="6" max="6" width="1.5703125" style="94" hidden="1" customWidth="1"/>
    <col min="7" max="7" width="1.7109375" style="94" hidden="1" customWidth="1"/>
    <col min="8" max="8" width="11.85546875" style="94" hidden="1" customWidth="1"/>
    <col min="9" max="11" width="0" style="86" hidden="1" customWidth="1"/>
    <col min="12" max="13" width="0" style="87" hidden="1" customWidth="1"/>
    <col min="14" max="16384" width="9.140625" style="87"/>
  </cols>
  <sheetData>
    <row r="1" spans="1:11" s="79" customFormat="1" ht="17.25" x14ac:dyDescent="0.3">
      <c r="A1" s="77"/>
      <c r="B1" s="78"/>
      <c r="C1" s="352" t="s">
        <v>295</v>
      </c>
      <c r="D1" s="113"/>
      <c r="E1" s="42"/>
      <c r="F1" s="42"/>
      <c r="G1" s="42"/>
      <c r="H1" s="42"/>
      <c r="I1" s="81"/>
      <c r="J1" s="81"/>
      <c r="K1" s="81"/>
    </row>
    <row r="2" spans="1:11" s="79" customFormat="1" ht="17.25" x14ac:dyDescent="0.3">
      <c r="A2" s="77"/>
      <c r="B2" s="77"/>
      <c r="C2" s="247" t="s">
        <v>43</v>
      </c>
      <c r="D2" s="113"/>
      <c r="E2" s="42"/>
      <c r="F2" s="42"/>
      <c r="G2" s="42"/>
      <c r="H2" s="42"/>
      <c r="I2" s="81"/>
      <c r="J2" s="81"/>
      <c r="K2" s="81"/>
    </row>
    <row r="3" spans="1:11" s="79" customFormat="1" ht="17.25" x14ac:dyDescent="0.3">
      <c r="A3" s="77"/>
      <c r="B3" s="77"/>
      <c r="C3" s="247" t="s">
        <v>30</v>
      </c>
      <c r="D3" s="113"/>
      <c r="E3" s="42"/>
      <c r="F3" s="42"/>
      <c r="G3" s="42"/>
      <c r="H3" s="42"/>
      <c r="I3" s="81"/>
      <c r="J3" s="81"/>
      <c r="K3" s="81"/>
    </row>
    <row r="4" spans="1:11" s="79" customFormat="1" ht="17.25" x14ac:dyDescent="0.3">
      <c r="A4" s="77"/>
      <c r="B4" s="77"/>
      <c r="C4" s="192" t="s">
        <v>247</v>
      </c>
      <c r="D4" s="113"/>
      <c r="E4" s="42"/>
      <c r="F4" s="42"/>
      <c r="G4" s="42"/>
      <c r="H4" s="42"/>
      <c r="I4" s="81"/>
      <c r="J4" s="81"/>
      <c r="K4" s="81"/>
    </row>
    <row r="5" spans="1:11" s="79" customFormat="1" ht="17.25" x14ac:dyDescent="0.3">
      <c r="A5" s="77"/>
      <c r="B5" s="77"/>
      <c r="C5" s="192" t="s">
        <v>199</v>
      </c>
      <c r="D5" s="113"/>
      <c r="E5" s="42"/>
      <c r="F5" s="42"/>
      <c r="G5" s="42"/>
      <c r="H5" s="42"/>
      <c r="I5" s="81"/>
      <c r="J5" s="81"/>
      <c r="K5" s="81"/>
    </row>
    <row r="6" spans="1:11" s="79" customFormat="1" ht="14.25" hidden="1" customHeight="1" x14ac:dyDescent="0.3">
      <c r="A6" s="77"/>
      <c r="B6" s="77"/>
      <c r="C6" s="80"/>
      <c r="D6" s="113"/>
      <c r="E6" s="42"/>
      <c r="F6" s="42"/>
      <c r="G6" s="42"/>
      <c r="H6" s="42"/>
      <c r="I6" s="81"/>
      <c r="J6" s="81"/>
      <c r="K6" s="81"/>
    </row>
    <row r="7" spans="1:11" s="79" customFormat="1" ht="19.5" customHeight="1" x14ac:dyDescent="0.35">
      <c r="A7" s="490" t="s">
        <v>44</v>
      </c>
      <c r="B7" s="490"/>
      <c r="C7" s="490"/>
      <c r="D7" s="113"/>
      <c r="E7" s="42"/>
      <c r="F7" s="42"/>
      <c r="G7" s="42"/>
      <c r="H7" s="42"/>
      <c r="I7" s="81"/>
      <c r="J7" s="81"/>
      <c r="K7" s="81"/>
    </row>
    <row r="8" spans="1:11" s="7" customFormat="1" ht="20.25" x14ac:dyDescent="0.2">
      <c r="A8" s="484" t="str">
        <f>+'Ekamut-caxs'!A8:D8</f>
        <v xml:space="preserve">«Երևանի հ․141 մսուր-մանկապարտեզ» ՀՈԱԿ-ի </v>
      </c>
      <c r="B8" s="484"/>
      <c r="C8" s="484"/>
      <c r="D8" s="114"/>
      <c r="E8" s="4"/>
      <c r="F8" s="4"/>
      <c r="G8" s="4"/>
      <c r="H8" s="42"/>
      <c r="I8" s="6"/>
      <c r="J8" s="6"/>
      <c r="K8" s="6"/>
    </row>
    <row r="9" spans="1:11" s="7" customFormat="1" ht="18.75" customHeight="1" x14ac:dyDescent="0.2">
      <c r="A9" s="485" t="s">
        <v>249</v>
      </c>
      <c r="B9" s="485"/>
      <c r="C9" s="485"/>
      <c r="D9" s="113"/>
      <c r="E9" s="42"/>
      <c r="F9" s="42"/>
      <c r="G9" s="42"/>
      <c r="H9" s="42"/>
      <c r="I9" s="6"/>
      <c r="J9" s="6"/>
      <c r="K9" s="6"/>
    </row>
    <row r="10" spans="1:11" s="7" customFormat="1" ht="11.25" hidden="1" customHeight="1" x14ac:dyDescent="0.2">
      <c r="A10" s="82"/>
      <c r="B10" s="82"/>
      <c r="C10" s="82"/>
      <c r="D10" s="113"/>
      <c r="E10" s="42"/>
      <c r="F10" s="42"/>
      <c r="G10" s="42"/>
      <c r="H10" s="42"/>
      <c r="I10" s="6"/>
      <c r="J10" s="6"/>
      <c r="K10" s="6"/>
    </row>
    <row r="11" spans="1:11" s="79" customFormat="1" ht="15" customHeight="1" x14ac:dyDescent="0.3">
      <c r="A11" s="77"/>
      <c r="B11" s="77"/>
      <c r="C11" s="83" t="s">
        <v>45</v>
      </c>
      <c r="D11" s="113"/>
      <c r="E11" s="42"/>
      <c r="F11" s="42"/>
      <c r="G11" s="42"/>
      <c r="H11" s="42"/>
      <c r="I11" s="81"/>
      <c r="J11" s="81"/>
      <c r="K11" s="81"/>
    </row>
    <row r="12" spans="1:11" s="8" customFormat="1" ht="17.25" thickBot="1" x14ac:dyDescent="0.3">
      <c r="A12" s="98" t="s">
        <v>3</v>
      </c>
      <c r="B12" s="98" t="s">
        <v>34</v>
      </c>
      <c r="C12" s="93" t="s">
        <v>46</v>
      </c>
      <c r="D12" s="115"/>
      <c r="E12" s="94"/>
      <c r="F12" s="94"/>
      <c r="G12" s="94"/>
      <c r="H12" s="311" t="s">
        <v>236</v>
      </c>
      <c r="I12" s="94"/>
      <c r="J12" s="94"/>
      <c r="K12" s="94"/>
    </row>
    <row r="13" spans="1:11" s="79" customFormat="1" ht="22.5" customHeight="1" thickBot="1" x14ac:dyDescent="0.35">
      <c r="A13" s="11" t="s">
        <v>7</v>
      </c>
      <c r="B13" s="12" t="s">
        <v>35</v>
      </c>
      <c r="C13" s="293">
        <f>+'Dramakani hamematakan'!D6</f>
        <v>1410.5</v>
      </c>
      <c r="D13" s="488" t="s">
        <v>235</v>
      </c>
      <c r="E13" s="489"/>
      <c r="F13" s="310"/>
      <c r="G13" s="310"/>
      <c r="H13" s="309">
        <v>0</v>
      </c>
      <c r="I13" s="81"/>
      <c r="J13" s="81"/>
      <c r="K13" s="81"/>
    </row>
    <row r="14" spans="1:11" s="79" customFormat="1" ht="17.25" x14ac:dyDescent="0.3">
      <c r="A14" s="11" t="s">
        <v>11</v>
      </c>
      <c r="B14" s="12" t="s">
        <v>86</v>
      </c>
      <c r="C14" s="293">
        <f>SUM(C15:C24,C27:C28)</f>
        <v>109826</v>
      </c>
      <c r="D14" s="113"/>
      <c r="E14" s="42"/>
      <c r="F14" s="42"/>
      <c r="G14" s="42"/>
      <c r="H14" s="42"/>
      <c r="I14" s="81"/>
      <c r="J14" s="81"/>
      <c r="K14" s="81"/>
    </row>
    <row r="15" spans="1:11" s="79" customFormat="1" ht="17.25" x14ac:dyDescent="0.3">
      <c r="A15" s="66">
        <v>1</v>
      </c>
      <c r="B15" s="283" t="s">
        <v>121</v>
      </c>
      <c r="C15" s="285">
        <f>+'Ekamut-caxs'!$D12</f>
        <v>109384</v>
      </c>
      <c r="D15" s="113"/>
      <c r="E15" s="42"/>
      <c r="F15" s="42"/>
      <c r="G15" s="42"/>
      <c r="H15" s="42"/>
      <c r="I15" s="81"/>
      <c r="J15" s="81"/>
      <c r="K15" s="81"/>
    </row>
    <row r="16" spans="1:11" s="79" customFormat="1" ht="17.25" x14ac:dyDescent="0.3">
      <c r="A16" s="66">
        <v>2</v>
      </c>
      <c r="B16" s="286" t="s">
        <v>8</v>
      </c>
      <c r="C16" s="285">
        <f>+'Ekamut-caxs'!$D13</f>
        <v>394</v>
      </c>
      <c r="D16" s="113"/>
      <c r="E16" s="42"/>
      <c r="F16" s="42"/>
      <c r="G16" s="42"/>
      <c r="H16" s="42"/>
      <c r="I16" s="81"/>
      <c r="J16" s="81"/>
      <c r="K16" s="81"/>
    </row>
    <row r="17" spans="1:11" s="79" customFormat="1" ht="17.25" hidden="1" x14ac:dyDescent="0.3">
      <c r="A17" s="66">
        <v>3</v>
      </c>
      <c r="B17" s="287" t="s">
        <v>56</v>
      </c>
      <c r="C17" s="284"/>
      <c r="D17" s="113"/>
      <c r="E17" s="42"/>
      <c r="F17" s="42"/>
      <c r="G17" s="42"/>
      <c r="H17" s="42"/>
      <c r="I17" s="81"/>
      <c r="J17" s="81"/>
      <c r="K17" s="81"/>
    </row>
    <row r="18" spans="1:11" s="79" customFormat="1" ht="17.25" hidden="1" x14ac:dyDescent="0.3">
      <c r="A18" s="66">
        <v>4</v>
      </c>
      <c r="B18" s="288" t="s">
        <v>66</v>
      </c>
      <c r="C18" s="284">
        <f>+'Ekamut-caxs'!D15</f>
        <v>0</v>
      </c>
      <c r="D18" s="113"/>
      <c r="E18" s="42"/>
      <c r="F18" s="42"/>
      <c r="G18" s="42"/>
      <c r="H18" s="42"/>
      <c r="I18" s="81"/>
      <c r="J18" s="81"/>
      <c r="K18" s="81"/>
    </row>
    <row r="19" spans="1:11" s="79" customFormat="1" ht="16.5" hidden="1" customHeight="1" x14ac:dyDescent="0.3">
      <c r="A19" s="66">
        <v>5</v>
      </c>
      <c r="B19" s="283" t="s">
        <v>122</v>
      </c>
      <c r="C19" s="285">
        <f>+'Ekamut-caxs'!D16</f>
        <v>0</v>
      </c>
      <c r="D19" s="116"/>
      <c r="E19" s="107"/>
      <c r="F19" s="107"/>
      <c r="G19" s="107"/>
      <c r="H19" s="42"/>
      <c r="I19" s="81"/>
      <c r="J19" s="81"/>
      <c r="K19" s="81"/>
    </row>
    <row r="20" spans="1:11" s="79" customFormat="1" ht="17.25" hidden="1" x14ac:dyDescent="0.3">
      <c r="A20" s="66">
        <v>3</v>
      </c>
      <c r="B20" s="283" t="s">
        <v>9</v>
      </c>
      <c r="C20" s="464">
        <f>+'Ekamut-caxs'!D17</f>
        <v>0</v>
      </c>
      <c r="D20" s="113"/>
      <c r="E20" s="42"/>
      <c r="F20" s="42"/>
      <c r="G20" s="42"/>
      <c r="H20" s="42"/>
      <c r="I20" s="81"/>
      <c r="J20" s="81"/>
      <c r="K20" s="81"/>
    </row>
    <row r="21" spans="1:11" s="79" customFormat="1" ht="17.25" hidden="1" x14ac:dyDescent="0.3">
      <c r="A21" s="66">
        <v>7</v>
      </c>
      <c r="B21" s="283" t="s">
        <v>75</v>
      </c>
      <c r="C21" s="285">
        <f>+'Ekamut-caxs'!D18</f>
        <v>0</v>
      </c>
      <c r="D21" s="116"/>
      <c r="E21" s="107"/>
      <c r="F21" s="107"/>
      <c r="G21" s="107"/>
      <c r="H21" s="42"/>
      <c r="I21" s="81"/>
      <c r="J21" s="81"/>
      <c r="K21" s="81"/>
    </row>
    <row r="22" spans="1:11" s="79" customFormat="1" ht="17.25" hidden="1" x14ac:dyDescent="0.3">
      <c r="A22" s="66">
        <v>8</v>
      </c>
      <c r="B22" s="283" t="s">
        <v>36</v>
      </c>
      <c r="C22" s="284"/>
      <c r="D22" s="116"/>
      <c r="E22" s="107"/>
      <c r="F22" s="107"/>
      <c r="G22" s="107"/>
      <c r="H22" s="42"/>
      <c r="I22" s="81"/>
      <c r="J22" s="81"/>
      <c r="K22" s="81"/>
    </row>
    <row r="23" spans="1:11" s="79" customFormat="1" ht="17.25" hidden="1" x14ac:dyDescent="0.3">
      <c r="A23" s="66">
        <v>9</v>
      </c>
      <c r="B23" s="283" t="s">
        <v>10</v>
      </c>
      <c r="C23" s="285">
        <f>+'Ekamut-caxs'!D22</f>
        <v>0</v>
      </c>
      <c r="D23" s="116"/>
      <c r="E23" s="107"/>
      <c r="F23" s="107"/>
      <c r="G23" s="107"/>
      <c r="H23" s="42"/>
      <c r="I23" s="81"/>
      <c r="J23" s="81"/>
      <c r="K23" s="81"/>
    </row>
    <row r="24" spans="1:11" s="79" customFormat="1" ht="17.25" x14ac:dyDescent="0.3">
      <c r="A24" s="66">
        <v>3</v>
      </c>
      <c r="B24" s="286" t="s">
        <v>296</v>
      </c>
      <c r="C24" s="464">
        <f>SUM(C25:C26)</f>
        <v>48</v>
      </c>
      <c r="D24" s="113">
        <f>SUM(D25:D26)</f>
        <v>0</v>
      </c>
      <c r="E24" s="42"/>
      <c r="F24" s="42"/>
      <c r="G24" s="42"/>
      <c r="H24" s="42"/>
      <c r="I24" s="81"/>
      <c r="J24" s="81"/>
      <c r="K24" s="81"/>
    </row>
    <row r="25" spans="1:11" s="90" customFormat="1" ht="14.25" hidden="1" x14ac:dyDescent="0.25">
      <c r="A25" s="471">
        <v>4.0999999999999996</v>
      </c>
      <c r="B25" s="30" t="s">
        <v>297</v>
      </c>
      <c r="C25" s="472">
        <f>+'Ekamut-caxs'!D24</f>
        <v>0</v>
      </c>
      <c r="D25" s="305"/>
      <c r="E25" s="109"/>
      <c r="F25" s="109"/>
      <c r="G25" s="109"/>
      <c r="H25" s="109"/>
      <c r="I25" s="89"/>
      <c r="J25" s="89"/>
      <c r="K25" s="89"/>
    </row>
    <row r="26" spans="1:11" s="90" customFormat="1" ht="14.25" x14ac:dyDescent="0.25">
      <c r="A26" s="471">
        <v>3.1</v>
      </c>
      <c r="B26" s="30" t="s">
        <v>298</v>
      </c>
      <c r="C26" s="472">
        <f>+'Ekamut-caxs'!D25</f>
        <v>48</v>
      </c>
      <c r="D26" s="305"/>
      <c r="E26" s="109"/>
      <c r="F26" s="109"/>
      <c r="G26" s="109"/>
      <c r="H26" s="109"/>
      <c r="I26" s="89"/>
      <c r="J26" s="89"/>
      <c r="K26" s="89"/>
    </row>
    <row r="27" spans="1:11" s="81" customFormat="1" ht="17.25" hidden="1" x14ac:dyDescent="0.3">
      <c r="A27" s="66">
        <v>10</v>
      </c>
      <c r="B27" s="289"/>
      <c r="C27" s="284"/>
      <c r="D27" s="116"/>
      <c r="E27" s="107"/>
      <c r="F27" s="107"/>
      <c r="G27" s="107"/>
      <c r="H27" s="42"/>
    </row>
    <row r="28" spans="1:11" s="81" customFormat="1" ht="17.25" hidden="1" x14ac:dyDescent="0.3">
      <c r="A28" s="66">
        <v>11</v>
      </c>
      <c r="B28" s="289"/>
      <c r="C28" s="284"/>
      <c r="D28" s="423" t="s">
        <v>193</v>
      </c>
      <c r="E28" s="107"/>
      <c r="F28" s="107"/>
      <c r="G28" s="107"/>
      <c r="H28" s="42"/>
    </row>
    <row r="29" spans="1:11" s="79" customFormat="1" ht="17.25" x14ac:dyDescent="0.3">
      <c r="A29" s="11" t="s">
        <v>37</v>
      </c>
      <c r="B29" s="12" t="s">
        <v>87</v>
      </c>
      <c r="C29" s="293">
        <f>C30+C72+C85</f>
        <v>110490.79999999999</v>
      </c>
      <c r="D29" s="319"/>
      <c r="E29" s="42"/>
      <c r="F29" s="42"/>
      <c r="G29" s="42"/>
      <c r="H29" s="42"/>
      <c r="I29" s="81"/>
      <c r="J29" s="81"/>
      <c r="K29" s="81"/>
    </row>
    <row r="30" spans="1:11" s="79" customFormat="1" ht="17.25" x14ac:dyDescent="0.3">
      <c r="A30" s="14" t="s">
        <v>59</v>
      </c>
      <c r="B30" s="12" t="s">
        <v>62</v>
      </c>
      <c r="C30" s="293">
        <f>SUM(C31,C34:C40,C44:C66,C70:C71)</f>
        <v>110203.9</v>
      </c>
      <c r="D30" s="113"/>
      <c r="E30" s="42"/>
      <c r="F30" s="42"/>
      <c r="G30" s="42"/>
      <c r="H30" s="42"/>
      <c r="I30" s="81"/>
      <c r="J30" s="81"/>
      <c r="K30" s="81"/>
    </row>
    <row r="31" spans="1:11" s="100" customFormat="1" ht="17.25" x14ac:dyDescent="0.3">
      <c r="A31" s="66">
        <v>1</v>
      </c>
      <c r="B31" s="290" t="s">
        <v>12</v>
      </c>
      <c r="C31" s="285">
        <f>+'Ekamut-caxs'!D31</f>
        <v>73980.899999999994</v>
      </c>
      <c r="D31" s="117"/>
      <c r="E31" s="108"/>
      <c r="F31" s="108"/>
      <c r="G31" s="108"/>
      <c r="H31" s="108"/>
      <c r="I31" s="99"/>
      <c r="J31" s="99"/>
      <c r="K31" s="99"/>
    </row>
    <row r="32" spans="1:11" s="90" customFormat="1" ht="14.25" x14ac:dyDescent="0.25">
      <c r="A32" s="25">
        <v>1.1000000000000001</v>
      </c>
      <c r="B32" s="30" t="s">
        <v>123</v>
      </c>
      <c r="C32" s="297">
        <f>+'Ekamut-caxs'!D32</f>
        <v>345.6</v>
      </c>
      <c r="D32" s="305"/>
      <c r="E32" s="109"/>
      <c r="F32" s="109"/>
      <c r="G32" s="109"/>
      <c r="H32" s="109"/>
      <c r="I32" s="89"/>
      <c r="J32" s="89"/>
      <c r="K32" s="89"/>
    </row>
    <row r="33" spans="1:11" s="90" customFormat="1" ht="18" hidden="1" customHeight="1" x14ac:dyDescent="0.25">
      <c r="A33" s="25">
        <v>1.2</v>
      </c>
      <c r="B33" s="30" t="s">
        <v>13</v>
      </c>
      <c r="C33" s="297">
        <f>+'Ekamut-caxs'!D33</f>
        <v>0</v>
      </c>
      <c r="D33" s="118"/>
      <c r="E33" s="109"/>
      <c r="F33" s="109"/>
      <c r="G33" s="109"/>
      <c r="H33" s="109"/>
      <c r="I33" s="89"/>
      <c r="J33" s="89"/>
      <c r="K33" s="89"/>
    </row>
    <row r="34" spans="1:11" s="102" customFormat="1" ht="17.25" x14ac:dyDescent="0.3">
      <c r="A34" s="66">
        <v>2</v>
      </c>
      <c r="B34" s="286" t="s">
        <v>16</v>
      </c>
      <c r="C34" s="284">
        <f>+'Ekamut-caxs'!D34</f>
        <v>22782.400000000001</v>
      </c>
      <c r="D34" s="62"/>
      <c r="E34" s="71"/>
      <c r="F34" s="71"/>
      <c r="G34" s="71"/>
      <c r="H34" s="71"/>
      <c r="I34" s="101"/>
      <c r="J34" s="101"/>
      <c r="K34" s="101"/>
    </row>
    <row r="35" spans="1:11" s="102" customFormat="1" ht="17.25" x14ac:dyDescent="0.3">
      <c r="A35" s="66">
        <v>3</v>
      </c>
      <c r="B35" s="286" t="s">
        <v>15</v>
      </c>
      <c r="C35" s="285">
        <f>+'Ekamut-caxs'!D35</f>
        <v>3141.4</v>
      </c>
      <c r="D35" s="350">
        <f>+C35-Komunal!F27</f>
        <v>0</v>
      </c>
      <c r="E35" s="71"/>
      <c r="F35" s="71"/>
      <c r="G35" s="71"/>
      <c r="H35" s="71"/>
      <c r="I35" s="101"/>
      <c r="J35" s="101"/>
      <c r="K35" s="101"/>
    </row>
    <row r="36" spans="1:11" s="102" customFormat="1" ht="17.25" x14ac:dyDescent="0.3">
      <c r="A36" s="66">
        <v>4</v>
      </c>
      <c r="B36" s="286" t="s">
        <v>14</v>
      </c>
      <c r="C36" s="464">
        <f>+'Ekamut-caxs'!D36</f>
        <v>1989.1</v>
      </c>
      <c r="D36" s="465">
        <f>+C36-Komunal!J27</f>
        <v>0</v>
      </c>
      <c r="E36" s="71"/>
      <c r="F36" s="71"/>
      <c r="G36" s="71"/>
      <c r="H36" s="71"/>
      <c r="I36" s="101"/>
      <c r="J36" s="101"/>
      <c r="K36" s="101"/>
    </row>
    <row r="37" spans="1:11" s="102" customFormat="1" ht="17.25" x14ac:dyDescent="0.3">
      <c r="A37" s="66">
        <v>5</v>
      </c>
      <c r="B37" s="286" t="s">
        <v>17</v>
      </c>
      <c r="C37" s="464">
        <f>+'Ekamut-caxs'!D37</f>
        <v>625.9</v>
      </c>
      <c r="D37" s="465">
        <f>+C37-Komunal!M27</f>
        <v>0</v>
      </c>
      <c r="E37" s="71"/>
      <c r="F37" s="71"/>
      <c r="G37" s="71"/>
      <c r="H37" s="71"/>
      <c r="I37" s="101"/>
      <c r="J37" s="101"/>
      <c r="K37" s="101"/>
    </row>
    <row r="38" spans="1:11" s="102" customFormat="1" ht="17.25" x14ac:dyDescent="0.3">
      <c r="A38" s="66">
        <v>6</v>
      </c>
      <c r="B38" s="286" t="s">
        <v>18</v>
      </c>
      <c r="C38" s="464">
        <f>+'Ekamut-caxs'!D38</f>
        <v>209.6</v>
      </c>
      <c r="D38" s="62"/>
      <c r="E38" s="71"/>
      <c r="F38" s="71"/>
      <c r="G38" s="71"/>
      <c r="H38" s="71"/>
      <c r="I38" s="101"/>
      <c r="J38" s="101"/>
      <c r="K38" s="101"/>
    </row>
    <row r="39" spans="1:11" s="102" customFormat="1" ht="17.25" x14ac:dyDescent="0.3">
      <c r="A39" s="66">
        <v>7</v>
      </c>
      <c r="B39" s="286" t="s">
        <v>19</v>
      </c>
      <c r="C39" s="464">
        <f>+'Ekamut-caxs'!D39</f>
        <v>24</v>
      </c>
      <c r="D39" s="62"/>
      <c r="E39" s="71"/>
      <c r="F39" s="71"/>
      <c r="G39" s="71"/>
      <c r="H39" s="71"/>
      <c r="I39" s="101"/>
      <c r="J39" s="101"/>
      <c r="K39" s="101"/>
    </row>
    <row r="40" spans="1:11" s="102" customFormat="1" ht="17.25" x14ac:dyDescent="0.3">
      <c r="A40" s="66">
        <v>8</v>
      </c>
      <c r="B40" s="286" t="s">
        <v>20</v>
      </c>
      <c r="C40" s="464">
        <f>SUM(C41:C43)</f>
        <v>230.2</v>
      </c>
      <c r="D40" s="62"/>
      <c r="E40" s="71"/>
      <c r="F40" s="71"/>
      <c r="G40" s="71"/>
      <c r="H40" s="71"/>
      <c r="I40" s="101"/>
      <c r="J40" s="101"/>
      <c r="K40" s="101"/>
    </row>
    <row r="41" spans="1:11" x14ac:dyDescent="0.25">
      <c r="A41" s="25">
        <v>8.1</v>
      </c>
      <c r="B41" s="30" t="s">
        <v>21</v>
      </c>
      <c r="C41" s="297">
        <f>+'Ekamut-caxs'!D41</f>
        <v>57.6</v>
      </c>
    </row>
    <row r="42" spans="1:11" x14ac:dyDescent="0.25">
      <c r="A42" s="25">
        <v>8.1999999999999993</v>
      </c>
      <c r="B42" s="30" t="s">
        <v>22</v>
      </c>
      <c r="C42" s="297">
        <f>+'Ekamut-caxs'!D42</f>
        <v>25</v>
      </c>
    </row>
    <row r="43" spans="1:11" x14ac:dyDescent="0.25">
      <c r="A43" s="25">
        <v>8.3000000000000007</v>
      </c>
      <c r="B43" s="30" t="s">
        <v>23</v>
      </c>
      <c r="C43" s="297">
        <f>+'Ekamut-caxs'!D43</f>
        <v>147.6</v>
      </c>
    </row>
    <row r="44" spans="1:11" s="102" customFormat="1" ht="18" hidden="1" customHeight="1" x14ac:dyDescent="0.3">
      <c r="A44" s="66">
        <v>9</v>
      </c>
      <c r="B44" s="286" t="s">
        <v>24</v>
      </c>
      <c r="C44" s="285">
        <f>+'Ekamut-caxs'!D44</f>
        <v>0</v>
      </c>
      <c r="D44" s="119"/>
      <c r="E44" s="71"/>
      <c r="F44" s="71"/>
      <c r="G44" s="71"/>
      <c r="H44" s="71"/>
      <c r="I44" s="101"/>
      <c r="J44" s="101"/>
      <c r="K44" s="101"/>
    </row>
    <row r="45" spans="1:11" s="102" customFormat="1" ht="17.25" x14ac:dyDescent="0.3">
      <c r="A45" s="66">
        <v>9</v>
      </c>
      <c r="B45" s="286" t="s">
        <v>32</v>
      </c>
      <c r="C45" s="284">
        <f>+'Ekamut-caxs'!D45</f>
        <v>1029</v>
      </c>
      <c r="D45" s="62"/>
      <c r="E45" s="71"/>
      <c r="F45" s="71"/>
      <c r="G45" s="71"/>
      <c r="H45" s="71"/>
      <c r="I45" s="101"/>
      <c r="J45" s="101"/>
      <c r="K45" s="101"/>
    </row>
    <row r="46" spans="1:11" s="102" customFormat="1" ht="17.25" x14ac:dyDescent="0.3">
      <c r="A46" s="66">
        <v>10</v>
      </c>
      <c r="B46" s="286" t="s">
        <v>25</v>
      </c>
      <c r="C46" s="284">
        <f>+'Ekamut-caxs'!D46</f>
        <v>300</v>
      </c>
      <c r="D46" s="62"/>
      <c r="E46" s="71"/>
      <c r="F46" s="71"/>
      <c r="G46" s="71"/>
      <c r="H46" s="71"/>
      <c r="I46" s="101"/>
      <c r="J46" s="101"/>
      <c r="K46" s="101"/>
    </row>
    <row r="47" spans="1:11" s="102" customFormat="1" ht="17.25" x14ac:dyDescent="0.3">
      <c r="A47" s="66">
        <v>11</v>
      </c>
      <c r="B47" s="286" t="s">
        <v>78</v>
      </c>
      <c r="C47" s="284">
        <f>+'Ekamut-caxs'!D47</f>
        <v>500</v>
      </c>
      <c r="D47" s="62"/>
      <c r="E47" s="71"/>
      <c r="F47" s="71"/>
      <c r="G47" s="71"/>
      <c r="H47" s="71"/>
      <c r="I47" s="101"/>
      <c r="J47" s="101"/>
      <c r="K47" s="101"/>
    </row>
    <row r="48" spans="1:11" s="102" customFormat="1" ht="17.25" x14ac:dyDescent="0.3">
      <c r="A48" s="66">
        <v>12</v>
      </c>
      <c r="B48" s="286" t="s">
        <v>51</v>
      </c>
      <c r="C48" s="464">
        <f>+'Ekamut-caxs'!D48</f>
        <v>300</v>
      </c>
      <c r="D48" s="62"/>
      <c r="E48" s="71"/>
      <c r="F48" s="71"/>
      <c r="G48" s="71"/>
      <c r="H48" s="71"/>
      <c r="I48" s="101"/>
      <c r="J48" s="101"/>
      <c r="K48" s="101"/>
    </row>
    <row r="49" spans="1:11" s="102" customFormat="1" ht="17.25" x14ac:dyDescent="0.3">
      <c r="A49" s="66">
        <v>13</v>
      </c>
      <c r="B49" s="286" t="s">
        <v>124</v>
      </c>
      <c r="C49" s="464">
        <f>+'Ekamut-caxs'!D49</f>
        <v>50</v>
      </c>
      <c r="D49" s="62"/>
      <c r="E49" s="71"/>
      <c r="F49" s="71"/>
      <c r="G49" s="71"/>
      <c r="H49" s="71"/>
      <c r="I49" s="101"/>
      <c r="J49" s="101"/>
      <c r="K49" s="101"/>
    </row>
    <row r="50" spans="1:11" s="102" customFormat="1" ht="17.25" x14ac:dyDescent="0.3">
      <c r="A50" s="66">
        <v>14</v>
      </c>
      <c r="B50" s="286" t="s">
        <v>125</v>
      </c>
      <c r="C50" s="464">
        <f>+'Ekamut-caxs'!D50</f>
        <v>200</v>
      </c>
      <c r="D50" s="62"/>
      <c r="E50" s="71"/>
      <c r="F50" s="71"/>
      <c r="G50" s="71"/>
      <c r="H50" s="71"/>
      <c r="I50" s="101"/>
      <c r="J50" s="101"/>
      <c r="K50" s="101"/>
    </row>
    <row r="51" spans="1:11" s="102" customFormat="1" ht="17.25" x14ac:dyDescent="0.3">
      <c r="A51" s="66">
        <v>15</v>
      </c>
      <c r="B51" s="286" t="s">
        <v>26</v>
      </c>
      <c r="C51" s="464">
        <f>+'Ekamut-caxs'!D51</f>
        <v>100</v>
      </c>
      <c r="D51" s="62"/>
      <c r="E51" s="71"/>
      <c r="F51" s="71"/>
      <c r="G51" s="71"/>
      <c r="H51" s="71"/>
      <c r="I51" s="101"/>
      <c r="J51" s="101"/>
      <c r="K51" s="101"/>
    </row>
    <row r="52" spans="1:11" s="102" customFormat="1" ht="17.25" x14ac:dyDescent="0.3">
      <c r="A52" s="66">
        <v>16</v>
      </c>
      <c r="B52" s="286" t="s">
        <v>27</v>
      </c>
      <c r="C52" s="464">
        <f>+'Ekamut-caxs'!D52</f>
        <v>222</v>
      </c>
      <c r="D52" s="62"/>
      <c r="E52" s="71"/>
      <c r="F52" s="71"/>
      <c r="G52" s="71"/>
      <c r="H52" s="71"/>
      <c r="I52" s="101"/>
      <c r="J52" s="101"/>
      <c r="K52" s="101"/>
    </row>
    <row r="53" spans="1:11" s="100" customFormat="1" ht="18" hidden="1" customHeight="1" x14ac:dyDescent="0.3">
      <c r="A53" s="66">
        <v>18</v>
      </c>
      <c r="B53" s="286" t="s">
        <v>70</v>
      </c>
      <c r="C53" s="285">
        <f>+'Ekamut-caxs'!D53</f>
        <v>0</v>
      </c>
      <c r="D53" s="117"/>
      <c r="E53" s="108"/>
      <c r="F53" s="108"/>
      <c r="G53" s="108"/>
      <c r="H53" s="108"/>
      <c r="I53" s="99"/>
      <c r="J53" s="99"/>
      <c r="K53" s="99"/>
    </row>
    <row r="54" spans="1:11" s="100" customFormat="1" ht="18" hidden="1" customHeight="1" x14ac:dyDescent="0.3">
      <c r="A54" s="66">
        <v>19</v>
      </c>
      <c r="B54" s="286" t="s">
        <v>57</v>
      </c>
      <c r="C54" s="285">
        <f>+'Ekamut-caxs'!D54</f>
        <v>0</v>
      </c>
      <c r="D54" s="117"/>
      <c r="E54" s="108"/>
      <c r="F54" s="108"/>
      <c r="G54" s="108"/>
      <c r="H54" s="108"/>
      <c r="I54" s="99"/>
      <c r="J54" s="99"/>
      <c r="K54" s="99"/>
    </row>
    <row r="55" spans="1:11" s="102" customFormat="1" ht="17.25" x14ac:dyDescent="0.3">
      <c r="A55" s="66">
        <v>17</v>
      </c>
      <c r="B55" s="286" t="s">
        <v>48</v>
      </c>
      <c r="C55" s="464">
        <f>+'Ekamut-caxs'!D55</f>
        <v>57.6</v>
      </c>
      <c r="D55" s="62"/>
      <c r="E55" s="71"/>
      <c r="F55" s="71"/>
      <c r="G55" s="71"/>
      <c r="H55" s="71"/>
      <c r="I55" s="101"/>
      <c r="J55" s="101"/>
      <c r="K55" s="101"/>
    </row>
    <row r="56" spans="1:11" s="102" customFormat="1" ht="17.25" x14ac:dyDescent="0.3">
      <c r="A56" s="66">
        <v>18</v>
      </c>
      <c r="B56" s="286" t="s">
        <v>79</v>
      </c>
      <c r="C56" s="464">
        <f>+'Ekamut-caxs'!D56</f>
        <v>80</v>
      </c>
      <c r="D56" s="62"/>
      <c r="E56" s="71"/>
      <c r="F56" s="71"/>
      <c r="G56" s="71"/>
      <c r="H56" s="71"/>
      <c r="I56" s="101"/>
      <c r="J56" s="101"/>
      <c r="K56" s="101"/>
    </row>
    <row r="57" spans="1:11" s="102" customFormat="1" ht="17.25" x14ac:dyDescent="0.3">
      <c r="A57" s="66">
        <v>19</v>
      </c>
      <c r="B57" s="286" t="s">
        <v>80</v>
      </c>
      <c r="C57" s="464">
        <f>+'Ekamut-caxs'!D57</f>
        <v>95</v>
      </c>
      <c r="D57" s="62"/>
      <c r="E57" s="71"/>
      <c r="F57" s="71"/>
      <c r="G57" s="71"/>
      <c r="H57" s="71"/>
      <c r="I57" s="101"/>
      <c r="J57" s="101"/>
      <c r="K57" s="101"/>
    </row>
    <row r="58" spans="1:11" s="73" customFormat="1" ht="17.25" hidden="1" x14ac:dyDescent="0.2">
      <c r="A58" s="66">
        <v>23</v>
      </c>
      <c r="B58" s="286" t="s">
        <v>49</v>
      </c>
      <c r="C58" s="285">
        <f>+'Ekamut-caxs'!D58</f>
        <v>0</v>
      </c>
      <c r="D58" s="120"/>
      <c r="E58" s="71"/>
      <c r="F58" s="71"/>
      <c r="G58" s="71"/>
      <c r="H58" s="61"/>
      <c r="I58" s="72"/>
      <c r="J58" s="72"/>
      <c r="K58" s="72"/>
    </row>
    <row r="59" spans="1:11" s="73" customFormat="1" ht="17.25" hidden="1" x14ac:dyDescent="0.2">
      <c r="A59" s="66">
        <v>24</v>
      </c>
      <c r="B59" s="286" t="s">
        <v>126</v>
      </c>
      <c r="C59" s="285">
        <f>+'Ekamut-caxs'!D59</f>
        <v>0</v>
      </c>
      <c r="D59" s="120"/>
      <c r="E59" s="71"/>
      <c r="F59" s="71"/>
      <c r="G59" s="71"/>
      <c r="H59" s="61"/>
      <c r="I59" s="72"/>
      <c r="J59" s="72"/>
      <c r="K59" s="72"/>
    </row>
    <row r="60" spans="1:11" s="73" customFormat="1" ht="17.25" hidden="1" x14ac:dyDescent="0.2">
      <c r="A60" s="66">
        <v>25</v>
      </c>
      <c r="B60" s="286" t="s">
        <v>50</v>
      </c>
      <c r="C60" s="285">
        <f>+'Ekamut-caxs'!D60</f>
        <v>0</v>
      </c>
      <c r="D60" s="120"/>
      <c r="E60" s="71"/>
      <c r="F60" s="71"/>
      <c r="G60" s="71"/>
      <c r="H60" s="61"/>
      <c r="I60" s="72"/>
      <c r="J60" s="72"/>
      <c r="K60" s="72"/>
    </row>
    <row r="61" spans="1:11" s="73" customFormat="1" ht="17.25" x14ac:dyDescent="0.2">
      <c r="A61" s="66">
        <v>20</v>
      </c>
      <c r="B61" s="286" t="s">
        <v>67</v>
      </c>
      <c r="C61" s="285">
        <f>+'Ekamut-caxs'!D61</f>
        <v>48</v>
      </c>
      <c r="D61" s="120"/>
      <c r="E61" s="71"/>
      <c r="F61" s="71"/>
      <c r="G61" s="71"/>
      <c r="H61" s="61"/>
      <c r="I61" s="72"/>
      <c r="J61" s="72"/>
      <c r="K61" s="72"/>
    </row>
    <row r="62" spans="1:11" s="73" customFormat="1" ht="17.25" hidden="1" x14ac:dyDescent="0.2">
      <c r="A62" s="66">
        <v>27</v>
      </c>
      <c r="B62" s="21" t="s">
        <v>81</v>
      </c>
      <c r="C62" s="285">
        <f>+'Ekamut-caxs'!D62</f>
        <v>0</v>
      </c>
      <c r="D62" s="120"/>
      <c r="E62" s="71"/>
      <c r="F62" s="71"/>
      <c r="G62" s="71"/>
      <c r="H62" s="61"/>
      <c r="I62" s="72"/>
      <c r="J62" s="72"/>
      <c r="K62" s="72"/>
    </row>
    <row r="63" spans="1:11" s="73" customFormat="1" ht="17.25" hidden="1" x14ac:dyDescent="0.2">
      <c r="A63" s="66">
        <v>28</v>
      </c>
      <c r="B63" s="456" t="s">
        <v>159</v>
      </c>
      <c r="C63" s="285">
        <f>+'Ekamut-caxs'!D63</f>
        <v>0</v>
      </c>
      <c r="D63" s="120"/>
      <c r="E63" s="71"/>
      <c r="F63" s="71"/>
      <c r="G63" s="71"/>
      <c r="H63" s="61"/>
      <c r="I63" s="72"/>
      <c r="J63" s="72"/>
      <c r="K63" s="72"/>
    </row>
    <row r="64" spans="1:11" s="467" customFormat="1" ht="17.25" x14ac:dyDescent="0.3">
      <c r="A64" s="66">
        <v>21</v>
      </c>
      <c r="B64" s="466" t="s">
        <v>274</v>
      </c>
      <c r="C64" s="284">
        <f>+'Ekamut-caxs'!D64</f>
        <v>780.6</v>
      </c>
      <c r="D64" s="62"/>
      <c r="E64" s="71"/>
      <c r="F64" s="71"/>
      <c r="G64" s="71"/>
      <c r="H64" s="71"/>
      <c r="I64" s="101"/>
      <c r="J64" s="101"/>
      <c r="K64" s="101"/>
    </row>
    <row r="65" spans="1:11" s="467" customFormat="1" ht="17.25" x14ac:dyDescent="0.3">
      <c r="A65" s="66">
        <v>22</v>
      </c>
      <c r="B65" s="466" t="s">
        <v>275</v>
      </c>
      <c r="C65" s="284">
        <f>+'Ekamut-caxs'!D65</f>
        <v>63.3</v>
      </c>
      <c r="D65" s="62" t="s">
        <v>127</v>
      </c>
      <c r="E65" s="71"/>
      <c r="F65" s="71"/>
      <c r="G65" s="71"/>
      <c r="H65" s="71"/>
      <c r="I65" s="101"/>
      <c r="J65" s="101"/>
      <c r="K65" s="101"/>
    </row>
    <row r="66" spans="1:11" s="102" customFormat="1" ht="17.25" x14ac:dyDescent="0.3">
      <c r="A66" s="66">
        <v>23</v>
      </c>
      <c r="B66" s="286" t="s">
        <v>38</v>
      </c>
      <c r="C66" s="464">
        <f>SUM(C67:C69)</f>
        <v>62</v>
      </c>
      <c r="D66" s="62"/>
      <c r="E66" s="71"/>
      <c r="F66" s="71"/>
      <c r="G66" s="71"/>
      <c r="H66" s="71"/>
      <c r="I66" s="101"/>
      <c r="J66" s="101"/>
      <c r="K66" s="101"/>
    </row>
    <row r="67" spans="1:11" ht="19.5" hidden="1" customHeight="1" x14ac:dyDescent="0.25">
      <c r="A67" s="13">
        <v>31.1</v>
      </c>
      <c r="B67" s="105" t="s">
        <v>39</v>
      </c>
      <c r="C67" s="258"/>
    </row>
    <row r="68" spans="1:11" ht="19.5" hidden="1" customHeight="1" x14ac:dyDescent="0.25">
      <c r="A68" s="13">
        <v>31.2</v>
      </c>
      <c r="B68" s="105" t="s">
        <v>52</v>
      </c>
      <c r="C68" s="258"/>
    </row>
    <row r="69" spans="1:11" x14ac:dyDescent="0.25">
      <c r="A69" s="13">
        <v>23.1</v>
      </c>
      <c r="B69" s="105" t="s">
        <v>88</v>
      </c>
      <c r="C69" s="258">
        <f>+'Ekamut-caxs'!D68</f>
        <v>62</v>
      </c>
    </row>
    <row r="70" spans="1:11" s="102" customFormat="1" ht="17.25" x14ac:dyDescent="0.3">
      <c r="A70" s="66">
        <v>24</v>
      </c>
      <c r="B70" s="286" t="s">
        <v>40</v>
      </c>
      <c r="C70" s="464">
        <f>+'Deb. ev kreditor'!D59-'Deb. ev kreditor'!D54</f>
        <v>3332.8999999999996</v>
      </c>
      <c r="D70" s="62"/>
      <c r="E70" s="71">
        <f>+C13-C70-C72</f>
        <v>-2209.2999999999997</v>
      </c>
      <c r="F70" s="71"/>
      <c r="G70" s="71"/>
      <c r="H70" s="71"/>
      <c r="I70" s="101"/>
      <c r="J70" s="101"/>
      <c r="K70" s="101"/>
    </row>
    <row r="71" spans="1:11" s="102" customFormat="1" ht="16.5" hidden="1" customHeight="1" x14ac:dyDescent="0.3">
      <c r="A71" s="75">
        <v>33</v>
      </c>
      <c r="B71" s="287" t="s">
        <v>89</v>
      </c>
      <c r="C71" s="284"/>
      <c r="D71" s="119" t="s">
        <v>237</v>
      </c>
      <c r="E71" s="71"/>
      <c r="F71" s="71"/>
      <c r="G71" s="71"/>
      <c r="H71" s="71"/>
      <c r="I71" s="101"/>
      <c r="J71" s="101"/>
      <c r="K71" s="101"/>
    </row>
    <row r="72" spans="1:11" s="85" customFormat="1" ht="17.25" x14ac:dyDescent="0.3">
      <c r="A72" s="38" t="s">
        <v>60</v>
      </c>
      <c r="B72" s="88" t="s">
        <v>63</v>
      </c>
      <c r="C72" s="293">
        <f>C73+C81</f>
        <v>286.89999999999998</v>
      </c>
      <c r="D72" s="121"/>
      <c r="E72" s="110"/>
      <c r="F72" s="110"/>
      <c r="G72" s="110"/>
      <c r="H72" s="110"/>
      <c r="I72" s="84"/>
      <c r="J72" s="84"/>
      <c r="K72" s="84"/>
    </row>
    <row r="73" spans="1:11" s="102" customFormat="1" ht="17.25" x14ac:dyDescent="0.3">
      <c r="A73" s="66">
        <v>1</v>
      </c>
      <c r="B73" s="286" t="s">
        <v>93</v>
      </c>
      <c r="C73" s="464">
        <f>SUM(C74:C80)</f>
        <v>286.89999999999998</v>
      </c>
      <c r="D73" s="62"/>
      <c r="E73" s="71"/>
      <c r="F73" s="71"/>
      <c r="G73" s="71"/>
      <c r="H73" s="71"/>
      <c r="I73" s="101"/>
      <c r="J73" s="101"/>
      <c r="K73" s="101"/>
    </row>
    <row r="74" spans="1:11" s="90" customFormat="1" ht="14.25" x14ac:dyDescent="0.25">
      <c r="A74" s="468">
        <v>1.1000000000000001</v>
      </c>
      <c r="B74" s="469" t="s">
        <v>90</v>
      </c>
      <c r="C74" s="470">
        <v>140</v>
      </c>
      <c r="D74" s="118"/>
      <c r="E74" s="109"/>
      <c r="F74" s="109"/>
      <c r="G74" s="109"/>
      <c r="H74" s="109"/>
      <c r="I74" s="89"/>
      <c r="J74" s="89"/>
      <c r="K74" s="89"/>
    </row>
    <row r="75" spans="1:11" s="90" customFormat="1" ht="17.25" hidden="1" customHeight="1" x14ac:dyDescent="0.25">
      <c r="A75" s="468">
        <v>1.2</v>
      </c>
      <c r="B75" s="469" t="s">
        <v>91</v>
      </c>
      <c r="C75" s="258"/>
      <c r="D75" s="118"/>
      <c r="E75" s="109"/>
      <c r="F75" s="109"/>
      <c r="G75" s="109"/>
      <c r="H75" s="109"/>
      <c r="I75" s="89"/>
      <c r="J75" s="89"/>
      <c r="K75" s="89"/>
    </row>
    <row r="76" spans="1:11" s="90" customFormat="1" ht="15" thickBot="1" x14ac:dyDescent="0.3">
      <c r="A76" s="468">
        <v>1.2</v>
      </c>
      <c r="B76" s="469" t="s">
        <v>92</v>
      </c>
      <c r="C76" s="258">
        <v>146.9</v>
      </c>
      <c r="D76" s="118"/>
      <c r="E76" s="109"/>
      <c r="F76" s="109"/>
      <c r="G76" s="109"/>
      <c r="H76" s="109"/>
      <c r="I76" s="89"/>
      <c r="J76" s="89"/>
      <c r="K76" s="89"/>
    </row>
    <row r="77" spans="1:11" s="100" customFormat="1" ht="17.25" hidden="1" customHeight="1" x14ac:dyDescent="0.3">
      <c r="A77" s="75">
        <v>1.4</v>
      </c>
      <c r="B77" s="295" t="s">
        <v>68</v>
      </c>
      <c r="C77" s="284"/>
      <c r="D77" s="117"/>
      <c r="E77" s="108"/>
      <c r="F77" s="108"/>
      <c r="G77" s="108"/>
      <c r="H77" s="108"/>
      <c r="I77" s="99"/>
      <c r="J77" s="99"/>
      <c r="K77" s="99"/>
    </row>
    <row r="78" spans="1:11" s="99" customFormat="1" ht="17.25" hidden="1" customHeight="1" x14ac:dyDescent="0.3">
      <c r="A78" s="75">
        <v>1.5</v>
      </c>
      <c r="B78" s="296" t="s">
        <v>69</v>
      </c>
      <c r="C78" s="284"/>
      <c r="D78" s="117"/>
      <c r="E78" s="108"/>
      <c r="F78" s="108"/>
      <c r="G78" s="108"/>
      <c r="H78" s="108"/>
    </row>
    <row r="79" spans="1:11" s="99" customFormat="1" ht="17.25" hidden="1" customHeight="1" x14ac:dyDescent="0.3">
      <c r="A79" s="75"/>
      <c r="B79" s="296"/>
      <c r="C79" s="284"/>
      <c r="D79" s="117"/>
      <c r="E79" s="108"/>
      <c r="F79" s="108"/>
      <c r="G79" s="108"/>
      <c r="H79" s="108"/>
    </row>
    <row r="80" spans="1:11" s="99" customFormat="1" ht="17.25" hidden="1" customHeight="1" x14ac:dyDescent="0.3">
      <c r="A80" s="75">
        <v>1.6</v>
      </c>
      <c r="B80" s="296"/>
      <c r="C80" s="284"/>
      <c r="D80" s="142" t="s">
        <v>128</v>
      </c>
      <c r="E80" s="108"/>
      <c r="F80" s="108"/>
      <c r="G80" s="108"/>
      <c r="H80" s="108"/>
    </row>
    <row r="81" spans="1:11" s="100" customFormat="1" ht="35.25" hidden="1" customHeight="1" x14ac:dyDescent="0.3">
      <c r="A81" s="75">
        <v>2</v>
      </c>
      <c r="B81" s="294" t="s">
        <v>94</v>
      </c>
      <c r="C81" s="285">
        <f>SUM(C82:C84)</f>
        <v>0</v>
      </c>
      <c r="D81" s="117"/>
      <c r="E81" s="108"/>
      <c r="F81" s="108"/>
      <c r="G81" s="108"/>
      <c r="H81" s="108"/>
      <c r="I81" s="99"/>
      <c r="J81" s="99"/>
      <c r="K81" s="99"/>
    </row>
    <row r="82" spans="1:11" s="100" customFormat="1" ht="18.75" hidden="1" customHeight="1" x14ac:dyDescent="0.3">
      <c r="A82" s="75">
        <v>2.1</v>
      </c>
      <c r="B82" s="294" t="s">
        <v>65</v>
      </c>
      <c r="C82" s="284"/>
      <c r="D82" s="117"/>
      <c r="E82" s="108"/>
      <c r="F82" s="108"/>
      <c r="G82" s="108"/>
      <c r="H82" s="108"/>
      <c r="I82" s="99"/>
      <c r="J82" s="99"/>
      <c r="K82" s="99"/>
    </row>
    <row r="83" spans="1:11" s="100" customFormat="1" ht="18.75" hidden="1" customHeight="1" x14ac:dyDescent="0.3">
      <c r="A83" s="75">
        <v>2.2000000000000002</v>
      </c>
      <c r="B83" s="304" t="s">
        <v>64</v>
      </c>
      <c r="C83" s="284"/>
      <c r="D83" s="117"/>
      <c r="E83" s="108"/>
      <c r="F83" s="108"/>
      <c r="G83" s="108"/>
      <c r="H83" s="108"/>
      <c r="I83" s="99"/>
      <c r="J83" s="99"/>
      <c r="K83" s="99"/>
    </row>
    <row r="84" spans="1:11" s="100" customFormat="1" ht="18.75" hidden="1" customHeight="1" x14ac:dyDescent="0.3">
      <c r="A84" s="75">
        <v>2.2999999999999998</v>
      </c>
      <c r="B84" s="294" t="s">
        <v>53</v>
      </c>
      <c r="C84" s="284"/>
      <c r="D84" s="117"/>
      <c r="E84" s="108"/>
      <c r="F84" s="108"/>
      <c r="G84" s="108"/>
      <c r="H84" s="108"/>
      <c r="I84" s="99"/>
      <c r="J84" s="99"/>
      <c r="K84" s="99"/>
    </row>
    <row r="85" spans="1:11" s="85" customFormat="1" ht="37.5" hidden="1" customHeight="1" x14ac:dyDescent="0.3">
      <c r="A85" s="38" t="s">
        <v>61</v>
      </c>
      <c r="B85" s="12" t="s">
        <v>156</v>
      </c>
      <c r="C85" s="293">
        <f>SUM(C86:C87)</f>
        <v>0</v>
      </c>
      <c r="D85" s="121"/>
      <c r="E85" s="110"/>
      <c r="F85" s="110"/>
      <c r="G85" s="110"/>
      <c r="H85" s="110"/>
      <c r="I85" s="84"/>
      <c r="J85" s="84"/>
      <c r="K85" s="84"/>
    </row>
    <row r="86" spans="1:11" s="100" customFormat="1" ht="15.75" hidden="1" customHeight="1" x14ac:dyDescent="0.3">
      <c r="A86" s="75">
        <v>1</v>
      </c>
      <c r="B86" s="290" t="s">
        <v>16</v>
      </c>
      <c r="C86" s="284"/>
      <c r="D86" s="117"/>
      <c r="E86" s="108"/>
      <c r="F86" s="108"/>
      <c r="G86" s="108"/>
      <c r="H86" s="108"/>
      <c r="I86" s="99"/>
      <c r="J86" s="99"/>
      <c r="K86" s="99"/>
    </row>
    <row r="87" spans="1:11" s="100" customFormat="1" ht="15.75" hidden="1" customHeight="1" thickBot="1" x14ac:dyDescent="0.35">
      <c r="A87" s="75">
        <v>2</v>
      </c>
      <c r="B87" s="290"/>
      <c r="C87" s="284"/>
      <c r="D87" s="112"/>
      <c r="E87" s="108"/>
      <c r="F87" s="108"/>
      <c r="G87" s="108"/>
      <c r="H87" s="108"/>
      <c r="I87" s="99"/>
      <c r="J87" s="99"/>
      <c r="K87" s="99"/>
    </row>
    <row r="88" spans="1:11" s="104" customFormat="1" ht="18" customHeight="1" thickBot="1" x14ac:dyDescent="0.4">
      <c r="A88" s="11" t="s">
        <v>41</v>
      </c>
      <c r="B88" s="12" t="s">
        <v>42</v>
      </c>
      <c r="C88" s="293">
        <f>C13+C14-C29</f>
        <v>745.70000000001164</v>
      </c>
      <c r="D88" s="488" t="s">
        <v>203</v>
      </c>
      <c r="E88" s="489"/>
      <c r="F88" s="310"/>
      <c r="G88" s="310"/>
      <c r="H88" s="309"/>
      <c r="I88" s="103"/>
      <c r="J88" s="103"/>
      <c r="K88" s="103"/>
    </row>
    <row r="89" spans="1:11" s="85" customFormat="1" ht="45" customHeight="1" x14ac:dyDescent="0.3">
      <c r="A89" s="91"/>
      <c r="B89" s="92"/>
      <c r="D89" s="121"/>
      <c r="E89" s="110"/>
      <c r="F89" s="110"/>
      <c r="G89" s="110"/>
      <c r="H89" s="110"/>
      <c r="I89" s="84"/>
      <c r="J89" s="84"/>
      <c r="K89" s="84"/>
    </row>
    <row r="90" spans="1:11" s="7" customFormat="1" ht="17.25" hidden="1" x14ac:dyDescent="0.2">
      <c r="B90" s="17" t="s">
        <v>2</v>
      </c>
      <c r="C90" s="318" t="str">
        <f>+'Ekamut-caxs'!C72</f>
        <v>Լ․Մատինյան</v>
      </c>
      <c r="D90" s="15"/>
      <c r="E90" s="42"/>
      <c r="F90" s="42"/>
      <c r="G90" s="42"/>
      <c r="H90" s="42"/>
      <c r="I90" s="6"/>
      <c r="J90" s="6"/>
      <c r="K90" s="6"/>
    </row>
    <row r="91" spans="1:11" s="3" customFormat="1" ht="17.25" hidden="1" x14ac:dyDescent="0.2">
      <c r="A91" s="7"/>
      <c r="B91" s="7" t="s">
        <v>4</v>
      </c>
      <c r="C91" s="249" t="s">
        <v>98</v>
      </c>
      <c r="D91" s="191"/>
      <c r="E91" s="94"/>
      <c r="F91" s="94"/>
      <c r="G91" s="94"/>
      <c r="H91" s="94"/>
      <c r="I91" s="2"/>
      <c r="J91" s="2"/>
      <c r="K91" s="2"/>
    </row>
    <row r="92" spans="1:11" s="3" customFormat="1" ht="17.25" hidden="1" x14ac:dyDescent="0.3">
      <c r="B92" s="16" t="s">
        <v>6</v>
      </c>
      <c r="C92" s="320" t="str">
        <f>+'Ekamut-caxs'!C74</f>
        <v>Գ․Մնացականյան</v>
      </c>
      <c r="D92" s="84"/>
      <c r="E92" s="94"/>
      <c r="F92" s="94"/>
      <c r="G92" s="94"/>
      <c r="H92" s="94"/>
      <c r="I92" s="2"/>
      <c r="J92" s="2"/>
      <c r="K92" s="2"/>
    </row>
    <row r="93" spans="1:11" s="3" customFormat="1" hidden="1" x14ac:dyDescent="0.2">
      <c r="C93" s="249" t="s">
        <v>98</v>
      </c>
      <c r="D93" s="191"/>
      <c r="E93" s="94"/>
      <c r="F93" s="94"/>
      <c r="G93" s="94"/>
      <c r="H93" s="94"/>
      <c r="I93" s="2"/>
      <c r="J93" s="2"/>
      <c r="K93" s="2"/>
    </row>
    <row r="94" spans="1:11" s="3" customFormat="1" hidden="1" x14ac:dyDescent="0.25">
      <c r="B94" s="8" t="s">
        <v>194</v>
      </c>
      <c r="C94" s="86"/>
      <c r="D94" s="86"/>
      <c r="E94" s="94"/>
      <c r="F94" s="94"/>
      <c r="G94" s="94"/>
      <c r="H94" s="94"/>
      <c r="I94" s="2"/>
      <c r="J94" s="2"/>
      <c r="K94" s="2"/>
    </row>
    <row r="95" spans="1:11" s="261" customFormat="1" ht="84.75" customHeight="1" x14ac:dyDescent="0.3">
      <c r="B95" s="425" t="str">
        <f>+'Ekamut-caxs'!B77</f>
        <v>ԵՐԵՎԱՆԻ ՔԱՂԱՔԱՊԵՏ՝</v>
      </c>
      <c r="C95" s="84" t="str">
        <f>+'Ekamut-caxs'!D77</f>
        <v>ՀՐԱՉՅԱ ՍԱՐԳՍՅԱՆ</v>
      </c>
      <c r="E95" s="6"/>
      <c r="F95" s="6"/>
      <c r="G95" s="6"/>
      <c r="H95" s="6"/>
      <c r="I95" s="6"/>
      <c r="J95" s="6"/>
      <c r="K95" s="6"/>
    </row>
    <row r="96" spans="1:11" s="86" customFormat="1" x14ac:dyDescent="0.25">
      <c r="D96" s="115"/>
      <c r="E96" s="94"/>
      <c r="F96" s="94"/>
      <c r="G96" s="94"/>
      <c r="H96" s="94"/>
    </row>
    <row r="97" spans="4:8" s="86" customFormat="1" x14ac:dyDescent="0.25">
      <c r="D97" s="115"/>
      <c r="E97" s="94"/>
      <c r="F97" s="94"/>
      <c r="G97" s="94"/>
      <c r="H97" s="94"/>
    </row>
    <row r="98" spans="4:8" s="86" customFormat="1" x14ac:dyDescent="0.25">
      <c r="D98" s="115"/>
      <c r="E98" s="94"/>
      <c r="F98" s="94"/>
      <c r="G98" s="94"/>
      <c r="H98" s="94"/>
    </row>
    <row r="99" spans="4:8" s="86" customFormat="1" x14ac:dyDescent="0.25">
      <c r="D99" s="115"/>
      <c r="E99" s="94"/>
      <c r="F99" s="94"/>
      <c r="G99" s="94"/>
      <c r="H99" s="94"/>
    </row>
    <row r="100" spans="4:8" s="86" customFormat="1" x14ac:dyDescent="0.25">
      <c r="D100" s="115"/>
      <c r="E100" s="94"/>
      <c r="F100" s="94"/>
      <c r="G100" s="94"/>
      <c r="H100" s="94"/>
    </row>
    <row r="101" spans="4:8" s="86" customFormat="1" x14ac:dyDescent="0.25">
      <c r="D101" s="115"/>
      <c r="E101" s="94"/>
      <c r="F101" s="94"/>
      <c r="G101" s="94"/>
      <c r="H101" s="94"/>
    </row>
    <row r="102" spans="4:8" s="86" customFormat="1" x14ac:dyDescent="0.25">
      <c r="D102" s="115"/>
      <c r="E102" s="94"/>
      <c r="F102" s="94"/>
      <c r="G102" s="94"/>
      <c r="H102" s="94"/>
    </row>
    <row r="103" spans="4:8" s="86" customFormat="1" x14ac:dyDescent="0.25">
      <c r="D103" s="115"/>
      <c r="E103" s="94"/>
      <c r="F103" s="94"/>
      <c r="G103" s="94"/>
      <c r="H103" s="94"/>
    </row>
    <row r="104" spans="4:8" s="86" customFormat="1" x14ac:dyDescent="0.25">
      <c r="D104" s="115"/>
      <c r="E104" s="94"/>
      <c r="F104" s="94"/>
      <c r="G104" s="94"/>
      <c r="H104" s="94"/>
    </row>
    <row r="105" spans="4:8" s="86" customFormat="1" x14ac:dyDescent="0.25">
      <c r="D105" s="115"/>
      <c r="E105" s="94"/>
      <c r="F105" s="94"/>
      <c r="G105" s="94"/>
      <c r="H105" s="94"/>
    </row>
    <row r="106" spans="4:8" s="86" customFormat="1" x14ac:dyDescent="0.25">
      <c r="D106" s="115"/>
      <c r="E106" s="94"/>
      <c r="F106" s="94"/>
      <c r="G106" s="94"/>
      <c r="H106" s="94"/>
    </row>
    <row r="107" spans="4:8" s="86" customFormat="1" x14ac:dyDescent="0.25">
      <c r="D107" s="115"/>
      <c r="E107" s="94"/>
      <c r="F107" s="94"/>
      <c r="G107" s="94"/>
      <c r="H107" s="94"/>
    </row>
    <row r="108" spans="4:8" s="86" customFormat="1" x14ac:dyDescent="0.25">
      <c r="D108" s="115"/>
      <c r="E108" s="94"/>
      <c r="F108" s="94"/>
      <c r="G108" s="94"/>
      <c r="H108" s="94"/>
    </row>
    <row r="109" spans="4:8" s="86" customFormat="1" x14ac:dyDescent="0.25">
      <c r="D109" s="115"/>
      <c r="E109" s="94"/>
      <c r="F109" s="94"/>
      <c r="G109" s="94"/>
      <c r="H109" s="94"/>
    </row>
    <row r="110" spans="4:8" s="86" customFormat="1" x14ac:dyDescent="0.25">
      <c r="D110" s="115"/>
      <c r="E110" s="94"/>
      <c r="F110" s="94"/>
      <c r="G110" s="94"/>
      <c r="H110" s="94"/>
    </row>
    <row r="111" spans="4:8" s="86" customFormat="1" x14ac:dyDescent="0.25">
      <c r="D111" s="115"/>
      <c r="E111" s="94"/>
      <c r="F111" s="94"/>
      <c r="G111" s="94"/>
      <c r="H111" s="94"/>
    </row>
    <row r="112" spans="4:8" s="86" customFormat="1" x14ac:dyDescent="0.25">
      <c r="D112" s="115"/>
      <c r="E112" s="94"/>
      <c r="F112" s="94"/>
      <c r="G112" s="94"/>
      <c r="H112" s="94"/>
    </row>
    <row r="113" spans="4:8" s="86" customFormat="1" x14ac:dyDescent="0.25">
      <c r="D113" s="115"/>
      <c r="E113" s="94"/>
      <c r="F113" s="94"/>
      <c r="G113" s="94"/>
      <c r="H113" s="94"/>
    </row>
    <row r="114" spans="4:8" s="86" customFormat="1" x14ac:dyDescent="0.25">
      <c r="D114" s="115"/>
      <c r="E114" s="94"/>
      <c r="F114" s="94"/>
      <c r="G114" s="94"/>
      <c r="H114" s="94"/>
    </row>
    <row r="115" spans="4:8" s="86" customFormat="1" x14ac:dyDescent="0.25">
      <c r="D115" s="115"/>
      <c r="E115" s="94"/>
      <c r="F115" s="94"/>
      <c r="G115" s="94"/>
      <c r="H115" s="94"/>
    </row>
    <row r="116" spans="4:8" s="86" customFormat="1" x14ac:dyDescent="0.25">
      <c r="D116" s="115"/>
      <c r="E116" s="94"/>
      <c r="F116" s="94"/>
      <c r="G116" s="94"/>
      <c r="H116" s="94"/>
    </row>
    <row r="117" spans="4:8" s="86" customFormat="1" x14ac:dyDescent="0.25">
      <c r="D117" s="115"/>
      <c r="E117" s="94"/>
      <c r="F117" s="94"/>
      <c r="G117" s="94"/>
      <c r="H117" s="94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8:E88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2" orientation="portrait" r:id="rId1"/>
  <headerFooter alignWithMargins="0"/>
  <ignoredErrors>
    <ignoredError sqref="C72:C73 C66 C56:C57 C32:C33 C20 C22 C27:C30 C41:C54 C81 C85 C88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topLeftCell="A13" zoomScaleSheetLayoutView="100" workbookViewId="0">
      <selection activeCell="B18" sqref="B18"/>
    </sheetView>
  </sheetViews>
  <sheetFormatPr defaultRowHeight="13.5" x14ac:dyDescent="0.2"/>
  <cols>
    <col min="1" max="1" width="5.140625" style="23" customWidth="1"/>
    <col min="2" max="2" width="60" style="19" customWidth="1"/>
    <col min="3" max="3" width="15.140625" style="19" customWidth="1"/>
    <col min="4" max="4" width="14.85546875" style="19" customWidth="1"/>
    <col min="5" max="5" width="15" style="19" customWidth="1"/>
    <col min="6" max="6" width="44.85546875" style="431" customWidth="1"/>
    <col min="7" max="7" width="13.140625" style="18" customWidth="1"/>
    <col min="8" max="18" width="9.140625" style="18"/>
    <col min="19" max="16384" width="9.140625" style="19"/>
  </cols>
  <sheetData>
    <row r="1" spans="1:18" ht="21" customHeight="1" x14ac:dyDescent="0.2">
      <c r="A1" s="492" t="s">
        <v>58</v>
      </c>
      <c r="B1" s="492"/>
      <c r="C1" s="492"/>
      <c r="D1" s="492"/>
      <c r="E1" s="492"/>
      <c r="F1" s="492"/>
    </row>
    <row r="2" spans="1:18" s="21" customFormat="1" ht="25.5" customHeight="1" x14ac:dyDescent="0.2">
      <c r="A2" s="491" t="str">
        <f>+'Ekamut-caxs'!A8:D8</f>
        <v xml:space="preserve">«Երևանի հ․141 մսուր-մանկապարտեզ» ՀՈԱԿ-ի </v>
      </c>
      <c r="B2" s="491"/>
      <c r="C2" s="491"/>
      <c r="D2" s="491"/>
      <c r="E2" s="491"/>
      <c r="F2" s="491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6.25" customHeight="1" x14ac:dyDescent="0.2">
      <c r="A3" s="495" t="s">
        <v>250</v>
      </c>
      <c r="B3" s="495"/>
      <c r="C3" s="495"/>
      <c r="D3" s="495"/>
      <c r="E3" s="495"/>
      <c r="F3" s="495"/>
      <c r="G3" s="22"/>
      <c r="H3" s="22"/>
      <c r="I3" s="22"/>
    </row>
    <row r="4" spans="1:18" x14ac:dyDescent="0.2">
      <c r="F4" s="427" t="s">
        <v>0</v>
      </c>
    </row>
    <row r="5" spans="1:18" ht="80.25" customHeight="1" x14ac:dyDescent="0.2">
      <c r="A5" s="426" t="s">
        <v>3</v>
      </c>
      <c r="B5" s="70" t="s">
        <v>34</v>
      </c>
      <c r="C5" s="248" t="s">
        <v>206</v>
      </c>
      <c r="D5" s="248" t="s">
        <v>207</v>
      </c>
      <c r="E5" s="70" t="s">
        <v>54</v>
      </c>
      <c r="F5" s="353" t="s">
        <v>245</v>
      </c>
    </row>
    <row r="6" spans="1:18" s="21" customFormat="1" ht="31.5" customHeight="1" x14ac:dyDescent="0.2">
      <c r="A6" s="68" t="s">
        <v>7</v>
      </c>
      <c r="B6" s="69" t="s">
        <v>149</v>
      </c>
      <c r="C6" s="313">
        <f>SUM(C7:C14,C17:C19)</f>
        <v>122615.7</v>
      </c>
      <c r="D6" s="313">
        <f>SUM(D7:D14,D17:D19)</f>
        <v>127776.2</v>
      </c>
      <c r="E6" s="313">
        <f t="shared" ref="E6:E61" si="0">D6-C6</f>
        <v>5160.5</v>
      </c>
      <c r="F6" s="428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3" customFormat="1" ht="18.75" customHeight="1" x14ac:dyDescent="0.2">
      <c r="A7" s="66">
        <v>1</v>
      </c>
      <c r="B7" s="286" t="s">
        <v>121</v>
      </c>
      <c r="C7" s="298">
        <v>85384</v>
      </c>
      <c r="D7" s="299">
        <f>+'Ekamut-caxs'!D12</f>
        <v>109384</v>
      </c>
      <c r="E7" s="299">
        <f t="shared" si="0"/>
        <v>24000</v>
      </c>
      <c r="F7" s="300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s="63" customFormat="1" ht="18.75" customHeight="1" x14ac:dyDescent="0.2">
      <c r="A8" s="66">
        <v>2</v>
      </c>
      <c r="B8" s="286" t="s">
        <v>8</v>
      </c>
      <c r="C8" s="298">
        <v>2400</v>
      </c>
      <c r="D8" s="299">
        <f>+'Ekamut-caxs'!D13</f>
        <v>394</v>
      </c>
      <c r="E8" s="299">
        <f>D8-C8</f>
        <v>-2006</v>
      </c>
      <c r="F8" s="300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s="63" customFormat="1" ht="18.75" customHeight="1" x14ac:dyDescent="0.2">
      <c r="A9" s="66">
        <v>3</v>
      </c>
      <c r="B9" s="286" t="s">
        <v>56</v>
      </c>
      <c r="C9" s="300"/>
      <c r="D9" s="299">
        <f>+'Ekamut-caxs'!D14</f>
        <v>0</v>
      </c>
      <c r="E9" s="299">
        <f t="shared" si="0"/>
        <v>0</v>
      </c>
      <c r="F9" s="300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s="63" customFormat="1" ht="18.75" customHeight="1" x14ac:dyDescent="0.2">
      <c r="A10" s="66">
        <v>4</v>
      </c>
      <c r="B10" s="286" t="s">
        <v>66</v>
      </c>
      <c r="C10" s="300"/>
      <c r="D10" s="299">
        <f>+'Ekamut-caxs'!D15</f>
        <v>0</v>
      </c>
      <c r="E10" s="299">
        <f t="shared" si="0"/>
        <v>0</v>
      </c>
      <c r="F10" s="300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s="63" customFormat="1" ht="18.75" customHeight="1" x14ac:dyDescent="0.2">
      <c r="A11" s="66">
        <v>5</v>
      </c>
      <c r="B11" s="286" t="s">
        <v>122</v>
      </c>
      <c r="C11" s="300"/>
      <c r="D11" s="299">
        <f>+'Ekamut-caxs'!D16</f>
        <v>0</v>
      </c>
      <c r="E11" s="299">
        <f t="shared" si="0"/>
        <v>0</v>
      </c>
      <c r="F11" s="300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s="63" customFormat="1" ht="18.75" customHeight="1" x14ac:dyDescent="0.2">
      <c r="A12" s="66">
        <v>6</v>
      </c>
      <c r="B12" s="286" t="s">
        <v>9</v>
      </c>
      <c r="C12" s="300">
        <v>15142.2</v>
      </c>
      <c r="D12" s="299">
        <f>+'Ekamut-caxs'!D17</f>
        <v>0</v>
      </c>
      <c r="E12" s="299">
        <f t="shared" si="0"/>
        <v>-15142.2</v>
      </c>
      <c r="F12" s="300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s="63" customFormat="1" ht="18.75" customHeight="1" x14ac:dyDescent="0.2">
      <c r="A13" s="66">
        <v>7</v>
      </c>
      <c r="B13" s="283" t="s">
        <v>75</v>
      </c>
      <c r="C13" s="300"/>
      <c r="D13" s="299">
        <f>+'Ekamut-caxs'!D18</f>
        <v>0</v>
      </c>
      <c r="E13" s="299">
        <f t="shared" si="0"/>
        <v>0</v>
      </c>
      <c r="F13" s="300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s="63" customFormat="1" ht="18.75" customHeight="1" x14ac:dyDescent="0.2">
      <c r="A14" s="66">
        <v>8</v>
      </c>
      <c r="B14" s="301" t="s">
        <v>129</v>
      </c>
      <c r="C14" s="302">
        <f>SUM(C15:C16)</f>
        <v>19689.5</v>
      </c>
      <c r="D14" s="302">
        <f>SUM(D15:D16)</f>
        <v>17950.2</v>
      </c>
      <c r="E14" s="299">
        <f t="shared" si="0"/>
        <v>-1739.2999999999993</v>
      </c>
      <c r="F14" s="300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</row>
    <row r="15" spans="1:18" ht="18.75" customHeight="1" x14ac:dyDescent="0.2">
      <c r="A15" s="25">
        <v>8.1</v>
      </c>
      <c r="B15" s="30" t="s">
        <v>76</v>
      </c>
      <c r="C15" s="303">
        <f>+C58</f>
        <v>19689.5</v>
      </c>
      <c r="D15" s="255">
        <f>+'Ekamut-caxs'!D20</f>
        <v>17950.2</v>
      </c>
      <c r="E15" s="255">
        <f t="shared" si="0"/>
        <v>-1739.2999999999993</v>
      </c>
      <c r="F15" s="254"/>
    </row>
    <row r="16" spans="1:18" ht="18.75" customHeight="1" x14ac:dyDescent="0.2">
      <c r="A16" s="25">
        <v>8.1999999999999993</v>
      </c>
      <c r="B16" s="30" t="s">
        <v>77</v>
      </c>
      <c r="C16" s="254"/>
      <c r="D16" s="255">
        <f>+'Ekamut-caxs'!D21</f>
        <v>0</v>
      </c>
      <c r="E16" s="255">
        <f t="shared" si="0"/>
        <v>0</v>
      </c>
      <c r="F16" s="254"/>
    </row>
    <row r="17" spans="1:18" s="63" customFormat="1" ht="18.75" customHeight="1" x14ac:dyDescent="0.2">
      <c r="A17" s="66">
        <v>9</v>
      </c>
      <c r="B17" s="288" t="s">
        <v>10</v>
      </c>
      <c r="C17" s="300"/>
      <c r="D17" s="299">
        <f>+'Ekamut-caxs'!D22</f>
        <v>0</v>
      </c>
      <c r="E17" s="299">
        <f t="shared" si="0"/>
        <v>0</v>
      </c>
      <c r="F17" s="300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</row>
    <row r="18" spans="1:18" s="63" customFormat="1" ht="18.75" customHeight="1" x14ac:dyDescent="0.2">
      <c r="A18" s="67">
        <v>10</v>
      </c>
      <c r="B18" s="482" t="s">
        <v>298</v>
      </c>
      <c r="C18" s="300"/>
      <c r="D18" s="298">
        <v>48</v>
      </c>
      <c r="E18" s="298">
        <f>D18-C18</f>
        <v>48</v>
      </c>
      <c r="F18" s="300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</row>
    <row r="19" spans="1:18" s="63" customFormat="1" ht="18.75" customHeight="1" x14ac:dyDescent="0.2">
      <c r="A19" s="66">
        <v>11</v>
      </c>
      <c r="B19" s="289"/>
      <c r="C19" s="300"/>
      <c r="D19" s="298">
        <f>+'Ekamut-caxs'!D27</f>
        <v>0</v>
      </c>
      <c r="E19" s="298">
        <f>D19-C19</f>
        <v>0</v>
      </c>
      <c r="F19" s="300"/>
      <c r="G19" s="424" t="s">
        <v>193</v>
      </c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</row>
    <row r="20" spans="1:18" s="21" customFormat="1" ht="29.25" customHeight="1" x14ac:dyDescent="0.2">
      <c r="A20" s="68" t="s">
        <v>11</v>
      </c>
      <c r="B20" s="65" t="s">
        <v>150</v>
      </c>
      <c r="C20" s="314">
        <f>SUM(C21,C24:C30,C34:C57,C59:C60)</f>
        <v>122615.7</v>
      </c>
      <c r="D20" s="314">
        <f>SUM(D21,D24:D30,D34:D57,D59:D60)</f>
        <v>127776.2</v>
      </c>
      <c r="E20" s="313">
        <f t="shared" si="0"/>
        <v>5160.5</v>
      </c>
      <c r="F20" s="428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s="63" customFormat="1" ht="21" customHeight="1" x14ac:dyDescent="0.2">
      <c r="A21" s="66">
        <v>1</v>
      </c>
      <c r="B21" s="290" t="s">
        <v>12</v>
      </c>
      <c r="C21" s="300">
        <v>69279.899999999994</v>
      </c>
      <c r="D21" s="302">
        <f>+'Ekamut-caxs'!D31</f>
        <v>73980.899999999994</v>
      </c>
      <c r="E21" s="299">
        <f t="shared" si="0"/>
        <v>4701</v>
      </c>
      <c r="F21" s="300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</row>
    <row r="22" spans="1:18" s="166" customFormat="1" ht="21" customHeight="1" x14ac:dyDescent="0.2">
      <c r="A22" s="26">
        <v>1.1000000000000001</v>
      </c>
      <c r="B22" s="164" t="s">
        <v>123</v>
      </c>
      <c r="C22" s="254">
        <v>1418.4</v>
      </c>
      <c r="D22" s="303">
        <f>+'Ekamut-caxs'!D32</f>
        <v>345.6</v>
      </c>
      <c r="E22" s="255">
        <f>D22-C22</f>
        <v>-1072.8000000000002</v>
      </c>
      <c r="F22" s="254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</row>
    <row r="23" spans="1:18" s="166" customFormat="1" ht="21" customHeight="1" x14ac:dyDescent="0.2">
      <c r="A23" s="26">
        <v>1.2</v>
      </c>
      <c r="B23" s="164" t="s">
        <v>13</v>
      </c>
      <c r="C23" s="254"/>
      <c r="D23" s="303">
        <f>+'Ekamut-caxs'!D33</f>
        <v>0</v>
      </c>
      <c r="E23" s="255">
        <f>D23-C23</f>
        <v>0</v>
      </c>
      <c r="F23" s="254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</row>
    <row r="24" spans="1:18" s="63" customFormat="1" ht="21" customHeight="1" x14ac:dyDescent="0.2">
      <c r="A24" s="66">
        <v>2</v>
      </c>
      <c r="B24" s="286" t="s">
        <v>16</v>
      </c>
      <c r="C24" s="300">
        <v>20981.1</v>
      </c>
      <c r="D24" s="302">
        <f>+'Ekamut-caxs'!D34</f>
        <v>22782.400000000001</v>
      </c>
      <c r="E24" s="299">
        <f t="shared" si="0"/>
        <v>1801.3000000000029</v>
      </c>
      <c r="F24" s="300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</row>
    <row r="25" spans="1:18" s="63" customFormat="1" ht="21" customHeight="1" x14ac:dyDescent="0.2">
      <c r="A25" s="66">
        <v>3</v>
      </c>
      <c r="B25" s="286" t="s">
        <v>15</v>
      </c>
      <c r="C25" s="284">
        <v>3341.4</v>
      </c>
      <c r="D25" s="302">
        <f>+'Ekamut-caxs'!D35</f>
        <v>3141.4</v>
      </c>
      <c r="E25" s="299">
        <f t="shared" si="0"/>
        <v>-200</v>
      </c>
      <c r="F25" s="300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</row>
    <row r="26" spans="1:18" s="63" customFormat="1" ht="21" customHeight="1" x14ac:dyDescent="0.2">
      <c r="A26" s="66">
        <v>4</v>
      </c>
      <c r="B26" s="286" t="s">
        <v>14</v>
      </c>
      <c r="C26" s="284">
        <v>1995.2</v>
      </c>
      <c r="D26" s="302">
        <f>+'Ekamut-caxs'!D36</f>
        <v>1989.1</v>
      </c>
      <c r="E26" s="299">
        <f t="shared" si="0"/>
        <v>-6.1000000000001364</v>
      </c>
      <c r="F26" s="300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</row>
    <row r="27" spans="1:18" s="63" customFormat="1" ht="21" customHeight="1" x14ac:dyDescent="0.2">
      <c r="A27" s="66">
        <v>5</v>
      </c>
      <c r="B27" s="286" t="s">
        <v>17</v>
      </c>
      <c r="C27" s="300">
        <v>570.29999999999995</v>
      </c>
      <c r="D27" s="302">
        <f>+'Ekamut-caxs'!D37</f>
        <v>625.9</v>
      </c>
      <c r="E27" s="299">
        <f t="shared" si="0"/>
        <v>55.600000000000023</v>
      </c>
      <c r="F27" s="300"/>
      <c r="G27" s="194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</row>
    <row r="28" spans="1:18" s="63" customFormat="1" ht="21" customHeight="1" x14ac:dyDescent="0.2">
      <c r="A28" s="66">
        <v>6</v>
      </c>
      <c r="B28" s="286" t="s">
        <v>18</v>
      </c>
      <c r="C28" s="300">
        <v>209.5</v>
      </c>
      <c r="D28" s="302">
        <f>+'Ekamut-caxs'!D38</f>
        <v>209.6</v>
      </c>
      <c r="E28" s="299">
        <f t="shared" si="0"/>
        <v>9.9999999999994316E-2</v>
      </c>
      <c r="F28" s="300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</row>
    <row r="29" spans="1:18" s="63" customFormat="1" ht="21" customHeight="1" x14ac:dyDescent="0.2">
      <c r="A29" s="66">
        <v>7</v>
      </c>
      <c r="B29" s="286" t="s">
        <v>19</v>
      </c>
      <c r="C29" s="300">
        <v>24</v>
      </c>
      <c r="D29" s="302">
        <f>+'Ekamut-caxs'!D39</f>
        <v>24</v>
      </c>
      <c r="E29" s="299">
        <f t="shared" si="0"/>
        <v>0</v>
      </c>
      <c r="F29" s="300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</row>
    <row r="30" spans="1:18" s="63" customFormat="1" ht="21" customHeight="1" x14ac:dyDescent="0.2">
      <c r="A30" s="66">
        <v>8</v>
      </c>
      <c r="B30" s="286" t="s">
        <v>20</v>
      </c>
      <c r="C30" s="302">
        <f>SUM(C31:C33)</f>
        <v>230.2</v>
      </c>
      <c r="D30" s="302">
        <f>SUM(D31:D33)</f>
        <v>230.2</v>
      </c>
      <c r="E30" s="299">
        <f t="shared" si="0"/>
        <v>0</v>
      </c>
      <c r="F30" s="300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</row>
    <row r="31" spans="1:18" ht="21" customHeight="1" x14ac:dyDescent="0.2">
      <c r="A31" s="25">
        <v>8.1</v>
      </c>
      <c r="B31" s="30" t="s">
        <v>21</v>
      </c>
      <c r="C31" s="254">
        <v>57.6</v>
      </c>
      <c r="D31" s="303">
        <f>+'Ekamut-caxs'!D41</f>
        <v>57.6</v>
      </c>
      <c r="E31" s="255">
        <f t="shared" si="0"/>
        <v>0</v>
      </c>
      <c r="F31" s="254"/>
    </row>
    <row r="32" spans="1:18" ht="21" customHeight="1" x14ac:dyDescent="0.2">
      <c r="A32" s="25">
        <v>8.1999999999999993</v>
      </c>
      <c r="B32" s="30" t="s">
        <v>22</v>
      </c>
      <c r="C32" s="254">
        <v>25</v>
      </c>
      <c r="D32" s="303">
        <f>+'Ekamut-caxs'!D42</f>
        <v>25</v>
      </c>
      <c r="E32" s="255">
        <f t="shared" si="0"/>
        <v>0</v>
      </c>
      <c r="F32" s="254"/>
    </row>
    <row r="33" spans="1:18" ht="21" customHeight="1" x14ac:dyDescent="0.2">
      <c r="A33" s="25">
        <v>8.3000000000000007</v>
      </c>
      <c r="B33" s="30" t="s">
        <v>23</v>
      </c>
      <c r="C33" s="254">
        <v>147.6</v>
      </c>
      <c r="D33" s="303">
        <f>+'Ekamut-caxs'!D43</f>
        <v>147.6</v>
      </c>
      <c r="E33" s="255">
        <f t="shared" si="0"/>
        <v>0</v>
      </c>
      <c r="F33" s="254"/>
    </row>
    <row r="34" spans="1:18" s="63" customFormat="1" ht="21" customHeight="1" x14ac:dyDescent="0.2">
      <c r="A34" s="66">
        <v>9</v>
      </c>
      <c r="B34" s="286" t="s">
        <v>24</v>
      </c>
      <c r="C34" s="300">
        <v>10</v>
      </c>
      <c r="D34" s="302">
        <f>+'Ekamut-caxs'!D44</f>
        <v>0</v>
      </c>
      <c r="E34" s="299">
        <f t="shared" si="0"/>
        <v>-10</v>
      </c>
      <c r="F34" s="300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</row>
    <row r="35" spans="1:18" s="63" customFormat="1" ht="21" customHeight="1" x14ac:dyDescent="0.2">
      <c r="A35" s="66">
        <v>10</v>
      </c>
      <c r="B35" s="286" t="s">
        <v>32</v>
      </c>
      <c r="C35" s="300">
        <v>1029</v>
      </c>
      <c r="D35" s="302">
        <f>+'Ekamut-caxs'!D45</f>
        <v>1029</v>
      </c>
      <c r="E35" s="299">
        <f t="shared" si="0"/>
        <v>0</v>
      </c>
      <c r="F35" s="300"/>
      <c r="G35" s="6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</row>
    <row r="36" spans="1:18" s="63" customFormat="1" ht="21" customHeight="1" x14ac:dyDescent="0.2">
      <c r="A36" s="66">
        <v>11</v>
      </c>
      <c r="B36" s="286" t="s">
        <v>25</v>
      </c>
      <c r="C36" s="300">
        <v>300</v>
      </c>
      <c r="D36" s="302">
        <f>+'Ekamut-caxs'!D46</f>
        <v>300</v>
      </c>
      <c r="E36" s="299">
        <f t="shared" si="0"/>
        <v>0</v>
      </c>
      <c r="F36" s="300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</row>
    <row r="37" spans="1:18" s="63" customFormat="1" ht="21" customHeight="1" x14ac:dyDescent="0.2">
      <c r="A37" s="66">
        <v>12</v>
      </c>
      <c r="B37" s="291" t="s">
        <v>78</v>
      </c>
      <c r="C37" s="300">
        <v>500</v>
      </c>
      <c r="D37" s="302">
        <f>+'Ekamut-caxs'!D47</f>
        <v>500</v>
      </c>
      <c r="E37" s="299">
        <f t="shared" si="0"/>
        <v>0</v>
      </c>
      <c r="F37" s="300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</row>
    <row r="38" spans="1:18" s="63" customFormat="1" ht="21" customHeight="1" x14ac:dyDescent="0.2">
      <c r="A38" s="66">
        <v>13</v>
      </c>
      <c r="B38" s="286" t="s">
        <v>51</v>
      </c>
      <c r="C38" s="300">
        <v>350</v>
      </c>
      <c r="D38" s="302">
        <f>+'Ekamut-caxs'!D48</f>
        <v>300</v>
      </c>
      <c r="E38" s="299">
        <f t="shared" si="0"/>
        <v>-50</v>
      </c>
      <c r="F38" s="300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</row>
    <row r="39" spans="1:18" s="63" customFormat="1" ht="21" customHeight="1" x14ac:dyDescent="0.2">
      <c r="A39" s="66">
        <v>14</v>
      </c>
      <c r="B39" s="286" t="s">
        <v>124</v>
      </c>
      <c r="C39" s="300">
        <v>50</v>
      </c>
      <c r="D39" s="302">
        <f>+'Ekamut-caxs'!D49</f>
        <v>50</v>
      </c>
      <c r="E39" s="299">
        <f>D39-C39</f>
        <v>0</v>
      </c>
      <c r="F39" s="300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</row>
    <row r="40" spans="1:18" s="63" customFormat="1" ht="20.25" customHeight="1" x14ac:dyDescent="0.2">
      <c r="A40" s="66">
        <v>15</v>
      </c>
      <c r="B40" s="286" t="s">
        <v>125</v>
      </c>
      <c r="C40" s="300">
        <v>200</v>
      </c>
      <c r="D40" s="302">
        <f>+'Ekamut-caxs'!D50</f>
        <v>200</v>
      </c>
      <c r="E40" s="299">
        <f t="shared" si="0"/>
        <v>0</v>
      </c>
      <c r="F40" s="300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</row>
    <row r="41" spans="1:18" s="63" customFormat="1" ht="21" customHeight="1" x14ac:dyDescent="0.2">
      <c r="A41" s="66">
        <v>16</v>
      </c>
      <c r="B41" s="286" t="s">
        <v>26</v>
      </c>
      <c r="C41" s="298">
        <v>150</v>
      </c>
      <c r="D41" s="302">
        <f>+'Ekamut-caxs'!D51</f>
        <v>100</v>
      </c>
      <c r="E41" s="299">
        <f t="shared" si="0"/>
        <v>-50</v>
      </c>
      <c r="F41" s="300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</row>
    <row r="42" spans="1:18" s="63" customFormat="1" ht="21" customHeight="1" x14ac:dyDescent="0.2">
      <c r="A42" s="66">
        <v>17</v>
      </c>
      <c r="B42" s="286" t="s">
        <v>27</v>
      </c>
      <c r="C42" s="298">
        <v>173.5</v>
      </c>
      <c r="D42" s="302">
        <f>+'Ekamut-caxs'!D52</f>
        <v>222</v>
      </c>
      <c r="E42" s="299">
        <f>D42-C42</f>
        <v>48.5</v>
      </c>
      <c r="F42" s="300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</row>
    <row r="43" spans="1:18" s="63" customFormat="1" ht="21" customHeight="1" x14ac:dyDescent="0.2">
      <c r="A43" s="66">
        <v>18</v>
      </c>
      <c r="B43" s="286" t="s">
        <v>70</v>
      </c>
      <c r="C43" s="298"/>
      <c r="D43" s="302">
        <f>+'Ekamut-caxs'!D53</f>
        <v>0</v>
      </c>
      <c r="E43" s="299">
        <f>D43-C43</f>
        <v>0</v>
      </c>
      <c r="F43" s="300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</row>
    <row r="44" spans="1:18" s="63" customFormat="1" ht="21" customHeight="1" x14ac:dyDescent="0.2">
      <c r="A44" s="66">
        <v>19</v>
      </c>
      <c r="B44" s="286" t="s">
        <v>57</v>
      </c>
      <c r="C44" s="298"/>
      <c r="D44" s="302">
        <f>+'Ekamut-caxs'!D54</f>
        <v>0</v>
      </c>
      <c r="E44" s="299">
        <f>D44-C44</f>
        <v>0</v>
      </c>
      <c r="F44" s="300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</row>
    <row r="45" spans="1:18" s="63" customFormat="1" ht="21" customHeight="1" x14ac:dyDescent="0.2">
      <c r="A45" s="66">
        <v>20</v>
      </c>
      <c r="B45" s="286" t="s">
        <v>48</v>
      </c>
      <c r="C45" s="300">
        <v>100</v>
      </c>
      <c r="D45" s="302">
        <f>+'Ekamut-caxs'!D55</f>
        <v>57.6</v>
      </c>
      <c r="E45" s="299">
        <f t="shared" si="0"/>
        <v>-42.4</v>
      </c>
      <c r="F45" s="300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</row>
    <row r="46" spans="1:18" s="63" customFormat="1" ht="21" customHeight="1" x14ac:dyDescent="0.2">
      <c r="A46" s="66">
        <v>21</v>
      </c>
      <c r="B46" s="286" t="s">
        <v>79</v>
      </c>
      <c r="C46" s="300">
        <v>35</v>
      </c>
      <c r="D46" s="302">
        <f>+'Ekamut-caxs'!D56</f>
        <v>80</v>
      </c>
      <c r="E46" s="299">
        <f t="shared" si="0"/>
        <v>45</v>
      </c>
      <c r="F46" s="300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</row>
    <row r="47" spans="1:18" s="63" customFormat="1" ht="21.75" customHeight="1" x14ac:dyDescent="0.2">
      <c r="A47" s="66">
        <v>22</v>
      </c>
      <c r="B47" s="286" t="s">
        <v>80</v>
      </c>
      <c r="C47" s="298">
        <v>95</v>
      </c>
      <c r="D47" s="302">
        <f>+'Ekamut-caxs'!D57</f>
        <v>95</v>
      </c>
      <c r="E47" s="299">
        <f t="shared" si="0"/>
        <v>0</v>
      </c>
      <c r="F47" s="300"/>
      <c r="G47" s="6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</row>
    <row r="48" spans="1:18" s="63" customFormat="1" ht="23.25" customHeight="1" x14ac:dyDescent="0.2">
      <c r="A48" s="66">
        <v>23</v>
      </c>
      <c r="B48" s="286" t="s">
        <v>49</v>
      </c>
      <c r="C48" s="298">
        <v>3</v>
      </c>
      <c r="D48" s="302">
        <f>+'Ekamut-caxs'!D58</f>
        <v>0</v>
      </c>
      <c r="E48" s="299">
        <f t="shared" ref="E48:E60" si="1">D48-C48</f>
        <v>-3</v>
      </c>
      <c r="F48" s="300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1:18" s="63" customFormat="1" ht="21" customHeight="1" x14ac:dyDescent="0.2">
      <c r="A49" s="66">
        <v>24</v>
      </c>
      <c r="B49" s="286" t="s">
        <v>126</v>
      </c>
      <c r="C49" s="298"/>
      <c r="D49" s="302">
        <f>+'Ekamut-caxs'!D59</f>
        <v>0</v>
      </c>
      <c r="E49" s="299">
        <f t="shared" si="1"/>
        <v>0</v>
      </c>
      <c r="F49" s="300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1:18" s="63" customFormat="1" ht="21" customHeight="1" x14ac:dyDescent="0.2">
      <c r="A50" s="66">
        <v>25</v>
      </c>
      <c r="B50" s="286" t="s">
        <v>50</v>
      </c>
      <c r="C50" s="298"/>
      <c r="D50" s="302">
        <f>+'Ekamut-caxs'!D60</f>
        <v>0</v>
      </c>
      <c r="E50" s="299">
        <f t="shared" si="1"/>
        <v>0</v>
      </c>
      <c r="F50" s="300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  <row r="51" spans="1:18" s="63" customFormat="1" ht="20.25" customHeight="1" x14ac:dyDescent="0.2">
      <c r="A51" s="66">
        <v>26</v>
      </c>
      <c r="B51" s="286" t="s">
        <v>67</v>
      </c>
      <c r="C51" s="298"/>
      <c r="D51" s="302">
        <f>+'Ekamut-caxs'!D61</f>
        <v>48</v>
      </c>
      <c r="E51" s="299">
        <f t="shared" si="1"/>
        <v>48</v>
      </c>
      <c r="F51" s="300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</row>
    <row r="52" spans="1:18" s="63" customFormat="1" ht="21" customHeight="1" x14ac:dyDescent="0.2">
      <c r="A52" s="66">
        <v>27</v>
      </c>
      <c r="B52" s="21" t="s">
        <v>81</v>
      </c>
      <c r="C52" s="298"/>
      <c r="D52" s="302">
        <f>+'Ekamut-caxs'!D62</f>
        <v>0</v>
      </c>
      <c r="E52" s="299">
        <f t="shared" si="1"/>
        <v>0</v>
      </c>
      <c r="F52" s="300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</row>
    <row r="53" spans="1:18" s="63" customFormat="1" ht="21" customHeight="1" x14ac:dyDescent="0.2">
      <c r="A53" s="66">
        <v>28</v>
      </c>
      <c r="B53" s="286" t="s">
        <v>159</v>
      </c>
      <c r="C53" s="298"/>
      <c r="D53" s="302">
        <f>+'Ekamut-caxs'!D63</f>
        <v>0</v>
      </c>
      <c r="E53" s="299">
        <f t="shared" si="1"/>
        <v>0</v>
      </c>
      <c r="F53" s="300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</row>
    <row r="54" spans="1:18" s="63" customFormat="1" ht="21" customHeight="1" x14ac:dyDescent="0.2">
      <c r="A54" s="66">
        <v>29</v>
      </c>
      <c r="B54" s="289" t="str">
        <f>+'Ekamut-caxs'!B64</f>
        <v>Վառելիքի գծով</v>
      </c>
      <c r="C54" s="298">
        <v>780.6</v>
      </c>
      <c r="D54" s="300">
        <f>+'Ekamut-caxs'!D64</f>
        <v>780.6</v>
      </c>
      <c r="E54" s="298">
        <f>D54-C54</f>
        <v>0</v>
      </c>
      <c r="F54" s="300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</row>
    <row r="55" spans="1:18" s="63" customFormat="1" ht="21" hidden="1" customHeight="1" x14ac:dyDescent="0.2">
      <c r="A55" s="66"/>
      <c r="B55" s="138" t="s">
        <v>274</v>
      </c>
      <c r="C55" s="298"/>
      <c r="D55" s="300"/>
      <c r="E55" s="298"/>
      <c r="F55" s="300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</row>
    <row r="56" spans="1:18" s="63" customFormat="1" ht="21" customHeight="1" x14ac:dyDescent="0.2">
      <c r="A56" s="66">
        <v>30</v>
      </c>
      <c r="B56" s="138" t="s">
        <v>275</v>
      </c>
      <c r="C56" s="298">
        <v>30</v>
      </c>
      <c r="D56" s="300">
        <f>+'Ekamut-caxs'!D65</f>
        <v>63.3</v>
      </c>
      <c r="E56" s="298">
        <f>D56-C56</f>
        <v>33.299999999999997</v>
      </c>
      <c r="F56" s="300"/>
      <c r="G56" s="424" t="s">
        <v>127</v>
      </c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</row>
    <row r="57" spans="1:18" s="63" customFormat="1" ht="21" customHeight="1" x14ac:dyDescent="0.2">
      <c r="A57" s="66">
        <v>31</v>
      </c>
      <c r="B57" s="290" t="s">
        <v>28</v>
      </c>
      <c r="C57" s="298">
        <v>19689.5</v>
      </c>
      <c r="D57" s="302">
        <f>+'Ekamut-caxs'!D66</f>
        <v>17950.2</v>
      </c>
      <c r="E57" s="299">
        <f t="shared" si="1"/>
        <v>-1739.2999999999993</v>
      </c>
      <c r="F57" s="300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</row>
    <row r="58" spans="1:18" ht="20.25" customHeight="1" x14ac:dyDescent="0.2">
      <c r="A58" s="26">
        <v>31.1</v>
      </c>
      <c r="B58" s="28" t="s">
        <v>82</v>
      </c>
      <c r="C58" s="256">
        <v>19689.5</v>
      </c>
      <c r="D58" s="303">
        <f>+'Ekamut-caxs'!D67</f>
        <v>17950.2</v>
      </c>
      <c r="E58" s="255">
        <f t="shared" si="1"/>
        <v>-1739.2999999999993</v>
      </c>
      <c r="F58" s="254"/>
      <c r="G58" s="168"/>
    </row>
    <row r="59" spans="1:18" s="63" customFormat="1" ht="21" customHeight="1" x14ac:dyDescent="0.2">
      <c r="A59" s="66">
        <v>32</v>
      </c>
      <c r="B59" s="301" t="s">
        <v>83</v>
      </c>
      <c r="C59" s="298"/>
      <c r="D59" s="302">
        <f>+'Ekamut-caxs'!D68</f>
        <v>62</v>
      </c>
      <c r="E59" s="299">
        <f t="shared" si="1"/>
        <v>62</v>
      </c>
      <c r="F59" s="300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</row>
    <row r="60" spans="1:18" s="63" customFormat="1" ht="21" customHeight="1" x14ac:dyDescent="0.2">
      <c r="A60" s="66">
        <v>33</v>
      </c>
      <c r="B60" s="286" t="s">
        <v>71</v>
      </c>
      <c r="C60" s="298">
        <v>2488.5</v>
      </c>
      <c r="D60" s="302">
        <f>+'Ekamut-caxs'!D69</f>
        <v>2955</v>
      </c>
      <c r="E60" s="299">
        <f t="shared" si="1"/>
        <v>466.5</v>
      </c>
      <c r="F60" s="300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</row>
    <row r="61" spans="1:18" s="32" customFormat="1" ht="24.75" customHeight="1" x14ac:dyDescent="0.2">
      <c r="A61" s="24"/>
      <c r="B61" s="64" t="s">
        <v>84</v>
      </c>
      <c r="C61" s="313">
        <f>C6-C20</f>
        <v>0</v>
      </c>
      <c r="D61" s="313">
        <f>D6-D20</f>
        <v>0</v>
      </c>
      <c r="E61" s="313">
        <f t="shared" si="0"/>
        <v>0</v>
      </c>
      <c r="F61" s="428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45" customHeight="1" x14ac:dyDescent="0.2">
      <c r="A62" s="33"/>
      <c r="C62" s="34"/>
      <c r="D62" s="34"/>
      <c r="E62" s="34"/>
      <c r="F62" s="429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ht="24.75" customHeight="1" x14ac:dyDescent="0.2">
      <c r="B63" s="35" t="s">
        <v>2</v>
      </c>
      <c r="C63" s="23"/>
      <c r="D63" s="494" t="str">
        <f>+'Ekamut-caxs'!C72</f>
        <v>Լ․Մատինյան</v>
      </c>
      <c r="E63" s="494"/>
      <c r="F63" s="422"/>
    </row>
    <row r="64" spans="1:18" ht="9.75" customHeight="1" x14ac:dyDescent="0.2">
      <c r="B64" s="36"/>
      <c r="D64" s="493" t="s">
        <v>5</v>
      </c>
      <c r="E64" s="493"/>
      <c r="F64" s="430"/>
    </row>
    <row r="65" spans="1:6" ht="24.75" customHeight="1" x14ac:dyDescent="0.2">
      <c r="B65" s="35" t="s">
        <v>6</v>
      </c>
      <c r="C65" s="23"/>
      <c r="D65" s="494" t="str">
        <f>+'Ekamut-caxs'!C74</f>
        <v>Գ․Մնացականյան</v>
      </c>
      <c r="E65" s="494"/>
      <c r="F65" s="422"/>
    </row>
    <row r="66" spans="1:6" ht="11.25" customHeight="1" x14ac:dyDescent="0.2">
      <c r="D66" s="493" t="s">
        <v>5</v>
      </c>
      <c r="E66" s="493"/>
      <c r="F66" s="430"/>
    </row>
    <row r="67" spans="1:6" s="18" customFormat="1" x14ac:dyDescent="0.2">
      <c r="A67" s="23"/>
      <c r="B67" s="167" t="s">
        <v>1</v>
      </c>
      <c r="C67" s="19"/>
      <c r="D67" s="19"/>
      <c r="E67" s="19"/>
      <c r="F67" s="431"/>
    </row>
    <row r="68" spans="1:6" s="18" customFormat="1" x14ac:dyDescent="0.2">
      <c r="A68" s="122"/>
      <c r="F68" s="22"/>
    </row>
    <row r="69" spans="1:6" s="18" customFormat="1" x14ac:dyDescent="0.2">
      <c r="A69" s="122"/>
      <c r="F69" s="22"/>
    </row>
    <row r="70" spans="1:6" s="18" customFormat="1" x14ac:dyDescent="0.2">
      <c r="A70" s="122"/>
      <c r="F70" s="22"/>
    </row>
    <row r="71" spans="1:6" s="18" customFormat="1" x14ac:dyDescent="0.2">
      <c r="A71" s="122"/>
      <c r="F71" s="22"/>
    </row>
    <row r="72" spans="1:6" s="18" customFormat="1" x14ac:dyDescent="0.2">
      <c r="A72" s="122"/>
      <c r="F72" s="22"/>
    </row>
    <row r="73" spans="1:6" s="18" customFormat="1" x14ac:dyDescent="0.2">
      <c r="A73" s="122"/>
      <c r="F73" s="22"/>
    </row>
    <row r="74" spans="1:6" s="18" customFormat="1" x14ac:dyDescent="0.2">
      <c r="A74" s="122"/>
      <c r="F74" s="22"/>
    </row>
    <row r="75" spans="1:6" s="18" customFormat="1" x14ac:dyDescent="0.2">
      <c r="A75" s="122"/>
      <c r="F75" s="22"/>
    </row>
    <row r="76" spans="1:6" s="18" customFormat="1" x14ac:dyDescent="0.2">
      <c r="A76" s="122"/>
      <c r="F76" s="22"/>
    </row>
    <row r="77" spans="1:6" s="18" customFormat="1" x14ac:dyDescent="0.2">
      <c r="A77" s="122"/>
      <c r="F77" s="22"/>
    </row>
    <row r="78" spans="1:6" s="18" customFormat="1" x14ac:dyDescent="0.2">
      <c r="A78" s="122"/>
      <c r="F78" s="22"/>
    </row>
    <row r="79" spans="1:6" s="18" customFormat="1" x14ac:dyDescent="0.2">
      <c r="A79" s="122"/>
      <c r="F79" s="22"/>
    </row>
    <row r="80" spans="1:6" s="18" customFormat="1" x14ac:dyDescent="0.2">
      <c r="A80" s="122"/>
      <c r="F80" s="22"/>
    </row>
    <row r="81" spans="1:6" s="18" customFormat="1" x14ac:dyDescent="0.2">
      <c r="A81" s="122"/>
      <c r="F81" s="22"/>
    </row>
    <row r="82" spans="1:6" s="18" customFormat="1" x14ac:dyDescent="0.2">
      <c r="A82" s="122"/>
      <c r="F82" s="22"/>
    </row>
    <row r="83" spans="1:6" s="18" customFormat="1" x14ac:dyDescent="0.2">
      <c r="A83" s="122"/>
      <c r="F83" s="22"/>
    </row>
    <row r="84" spans="1:6" s="18" customFormat="1" x14ac:dyDescent="0.2">
      <c r="A84" s="122"/>
      <c r="F84" s="22"/>
    </row>
    <row r="85" spans="1:6" s="18" customFormat="1" x14ac:dyDescent="0.2">
      <c r="A85" s="122"/>
      <c r="F85" s="22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7" zoomScaleSheetLayoutView="100" workbookViewId="0">
      <selection activeCell="B18" sqref="B18"/>
    </sheetView>
  </sheetViews>
  <sheetFormatPr defaultRowHeight="13.5" x14ac:dyDescent="0.25"/>
  <cols>
    <col min="1" max="1" width="4.85546875" style="19" customWidth="1"/>
    <col min="2" max="2" width="59.85546875" style="19" customWidth="1"/>
    <col min="3" max="3" width="14.5703125" style="19" customWidth="1"/>
    <col min="4" max="4" width="14.140625" style="19" customWidth="1"/>
    <col min="5" max="5" width="13.5703125" style="19" customWidth="1"/>
    <col min="6" max="6" width="45.7109375" style="431" customWidth="1"/>
    <col min="7" max="7" width="0" style="136" hidden="1" customWidth="1"/>
    <col min="8" max="13" width="9.140625" style="122"/>
    <col min="14" max="20" width="9.140625" style="130"/>
    <col min="21" max="16384" width="9.140625" style="19"/>
  </cols>
  <sheetData>
    <row r="1" spans="1:20" ht="23.25" customHeight="1" x14ac:dyDescent="0.25">
      <c r="A1" s="492" t="s">
        <v>85</v>
      </c>
      <c r="B1" s="492"/>
      <c r="C1" s="492"/>
      <c r="D1" s="492"/>
      <c r="E1" s="492"/>
      <c r="F1" s="492"/>
    </row>
    <row r="2" spans="1:20" s="21" customFormat="1" ht="26.25" customHeight="1" x14ac:dyDescent="0.3">
      <c r="A2" s="484" t="str">
        <f>+'Ekamut-caxs'!A8:D8</f>
        <v xml:space="preserve">«Երևանի հ․141 մսուր-մանկապարտեզ» ՀՈԱԿ-ի </v>
      </c>
      <c r="B2" s="484"/>
      <c r="C2" s="484"/>
      <c r="D2" s="484"/>
      <c r="E2" s="484"/>
      <c r="F2" s="484"/>
      <c r="G2" s="114"/>
      <c r="H2" s="4"/>
      <c r="I2" s="123"/>
      <c r="J2" s="123"/>
      <c r="K2" s="123"/>
      <c r="L2" s="123"/>
      <c r="M2" s="123"/>
      <c r="N2" s="131"/>
      <c r="O2" s="131"/>
      <c r="P2" s="131"/>
      <c r="Q2" s="131"/>
      <c r="R2" s="131"/>
      <c r="S2" s="131"/>
      <c r="T2" s="131"/>
    </row>
    <row r="3" spans="1:20" ht="27.75" customHeight="1" x14ac:dyDescent="0.25">
      <c r="A3" s="495" t="s">
        <v>251</v>
      </c>
      <c r="B3" s="495"/>
      <c r="C3" s="495"/>
      <c r="D3" s="495"/>
      <c r="E3" s="495"/>
      <c r="F3" s="495"/>
      <c r="G3" s="137"/>
      <c r="H3" s="124"/>
      <c r="I3" s="124"/>
      <c r="J3" s="124"/>
      <c r="K3" s="124"/>
      <c r="L3" s="124"/>
    </row>
    <row r="4" spans="1:20" s="21" customFormat="1" ht="18" customHeight="1" x14ac:dyDescent="0.3">
      <c r="A4" s="10"/>
      <c r="B4" s="10"/>
      <c r="F4" s="432" t="s">
        <v>47</v>
      </c>
      <c r="G4" s="138"/>
      <c r="H4" s="123"/>
      <c r="I4" s="123"/>
      <c r="J4" s="123"/>
      <c r="K4" s="123"/>
      <c r="L4" s="123"/>
      <c r="M4" s="123"/>
      <c r="N4" s="131"/>
      <c r="O4" s="131"/>
      <c r="P4" s="131"/>
      <c r="Q4" s="131"/>
      <c r="R4" s="131"/>
      <c r="S4" s="131"/>
      <c r="T4" s="131"/>
    </row>
    <row r="5" spans="1:20" s="27" customFormat="1" ht="75.75" customHeight="1" x14ac:dyDescent="0.25">
      <c r="A5" s="95" t="s">
        <v>3</v>
      </c>
      <c r="B5" s="97" t="s">
        <v>34</v>
      </c>
      <c r="C5" s="248" t="s">
        <v>206</v>
      </c>
      <c r="D5" s="248" t="s">
        <v>207</v>
      </c>
      <c r="E5" s="96" t="s">
        <v>54</v>
      </c>
      <c r="F5" s="353" t="str">
        <f>+'Ekamutneri hamematakan'!F5</f>
        <v>Ծանոթություն հոդվածային ավելացումների վերաբերյալ</v>
      </c>
      <c r="G5" s="139"/>
      <c r="H5" s="125"/>
      <c r="I5" s="125"/>
      <c r="J5" s="125"/>
      <c r="K5" s="125"/>
      <c r="L5" s="125"/>
      <c r="M5" s="125"/>
      <c r="N5" s="132"/>
      <c r="O5" s="132"/>
      <c r="P5" s="132"/>
      <c r="Q5" s="132"/>
      <c r="R5" s="132"/>
      <c r="S5" s="132"/>
      <c r="T5" s="132"/>
    </row>
    <row r="6" spans="1:20" s="21" customFormat="1" ht="41.25" customHeight="1" x14ac:dyDescent="0.3">
      <c r="A6" s="11" t="s">
        <v>7</v>
      </c>
      <c r="B6" s="12" t="s">
        <v>35</v>
      </c>
      <c r="C6" s="257">
        <v>1410.5</v>
      </c>
      <c r="D6" s="257">
        <f>+C6</f>
        <v>1410.5</v>
      </c>
      <c r="E6" s="293">
        <f t="shared" ref="E6:E63" si="0">D6-C6</f>
        <v>0</v>
      </c>
      <c r="F6" s="433"/>
      <c r="G6" s="138"/>
      <c r="H6" s="123"/>
      <c r="I6" s="123"/>
      <c r="J6" s="123"/>
      <c r="K6" s="123"/>
      <c r="L6" s="123"/>
      <c r="M6" s="123"/>
      <c r="N6" s="131"/>
      <c r="O6" s="131"/>
      <c r="P6" s="131"/>
      <c r="Q6" s="131"/>
      <c r="R6" s="131"/>
      <c r="S6" s="131"/>
      <c r="T6" s="131"/>
    </row>
    <row r="7" spans="1:20" s="21" customFormat="1" ht="38.25" customHeight="1" x14ac:dyDescent="0.3">
      <c r="A7" s="11" t="s">
        <v>11</v>
      </c>
      <c r="B7" s="12" t="s">
        <v>86</v>
      </c>
      <c r="C7" s="293">
        <f>SUM(C8,C9:C18)</f>
        <v>102926.2</v>
      </c>
      <c r="D7" s="293">
        <f>SUM(D8,D9:D18)</f>
        <v>109826</v>
      </c>
      <c r="E7" s="293">
        <f>D7-C7</f>
        <v>6899.8000000000029</v>
      </c>
      <c r="F7" s="433"/>
      <c r="G7" s="138"/>
      <c r="H7" s="123"/>
      <c r="I7" s="123"/>
      <c r="J7" s="123"/>
      <c r="K7" s="123"/>
      <c r="L7" s="123"/>
      <c r="M7" s="123"/>
      <c r="N7" s="131"/>
      <c r="O7" s="131"/>
      <c r="P7" s="131"/>
      <c r="Q7" s="131"/>
      <c r="R7" s="131"/>
      <c r="S7" s="131"/>
      <c r="T7" s="131"/>
    </row>
    <row r="8" spans="1:20" s="63" customFormat="1" ht="17.25" customHeight="1" x14ac:dyDescent="0.3">
      <c r="A8" s="66">
        <v>1</v>
      </c>
      <c r="B8" s="283" t="s">
        <v>121</v>
      </c>
      <c r="C8" s="284">
        <v>85384</v>
      </c>
      <c r="D8" s="285">
        <f>+'Dramakan hosqer'!C15</f>
        <v>109384</v>
      </c>
      <c r="E8" s="285">
        <f>D8-C8</f>
        <v>24000</v>
      </c>
      <c r="F8" s="434"/>
      <c r="G8" s="112"/>
      <c r="H8" s="126"/>
      <c r="I8" s="126"/>
      <c r="J8" s="126"/>
      <c r="K8" s="126"/>
      <c r="L8" s="126"/>
      <c r="M8" s="126"/>
      <c r="N8" s="133"/>
      <c r="O8" s="133"/>
      <c r="P8" s="133"/>
      <c r="Q8" s="133"/>
      <c r="R8" s="133"/>
      <c r="S8" s="133"/>
      <c r="T8" s="133"/>
    </row>
    <row r="9" spans="1:20" s="63" customFormat="1" ht="17.25" customHeight="1" x14ac:dyDescent="0.3">
      <c r="A9" s="66">
        <v>2</v>
      </c>
      <c r="B9" s="286" t="s">
        <v>8</v>
      </c>
      <c r="C9" s="284">
        <v>2400</v>
      </c>
      <c r="D9" s="285">
        <f>+'Dramakan hosqer'!C16</f>
        <v>394</v>
      </c>
      <c r="E9" s="285">
        <f t="shared" si="0"/>
        <v>-2006</v>
      </c>
      <c r="F9" s="434"/>
      <c r="G9" s="112"/>
      <c r="H9" s="126"/>
      <c r="I9" s="126"/>
      <c r="J9" s="126"/>
      <c r="K9" s="126"/>
      <c r="L9" s="126"/>
      <c r="M9" s="126"/>
      <c r="N9" s="133"/>
      <c r="O9" s="133"/>
      <c r="P9" s="133"/>
      <c r="Q9" s="133"/>
      <c r="R9" s="133"/>
      <c r="S9" s="133"/>
      <c r="T9" s="133"/>
    </row>
    <row r="10" spans="1:20" s="63" customFormat="1" ht="17.25" customHeight="1" x14ac:dyDescent="0.3">
      <c r="A10" s="66">
        <v>3</v>
      </c>
      <c r="B10" s="287" t="s">
        <v>56</v>
      </c>
      <c r="C10" s="284"/>
      <c r="D10" s="285">
        <f>+'Dramakan hosqer'!C17</f>
        <v>0</v>
      </c>
      <c r="E10" s="285">
        <f t="shared" si="0"/>
        <v>0</v>
      </c>
      <c r="F10" s="434"/>
      <c r="G10" s="112"/>
      <c r="H10" s="126"/>
      <c r="I10" s="126"/>
      <c r="J10" s="126"/>
      <c r="K10" s="126"/>
      <c r="L10" s="126"/>
      <c r="M10" s="126"/>
      <c r="N10" s="133"/>
      <c r="O10" s="133"/>
      <c r="P10" s="133"/>
      <c r="Q10" s="133"/>
      <c r="R10" s="133"/>
      <c r="S10" s="133"/>
      <c r="T10" s="133"/>
    </row>
    <row r="11" spans="1:20" s="63" customFormat="1" ht="17.25" customHeight="1" x14ac:dyDescent="0.3">
      <c r="A11" s="66">
        <v>4</v>
      </c>
      <c r="B11" s="288" t="s">
        <v>66</v>
      </c>
      <c r="C11" s="284"/>
      <c r="D11" s="285">
        <f>+'Dramakan hosqer'!C18</f>
        <v>0</v>
      </c>
      <c r="E11" s="285">
        <f t="shared" si="0"/>
        <v>0</v>
      </c>
      <c r="F11" s="434"/>
      <c r="G11" s="112"/>
      <c r="H11" s="126"/>
      <c r="I11" s="126"/>
      <c r="J11" s="126"/>
      <c r="K11" s="126"/>
      <c r="L11" s="126"/>
      <c r="M11" s="126"/>
      <c r="N11" s="133"/>
      <c r="O11" s="133"/>
      <c r="P11" s="133"/>
      <c r="Q11" s="133"/>
      <c r="R11" s="133"/>
      <c r="S11" s="133"/>
      <c r="T11" s="133"/>
    </row>
    <row r="12" spans="1:20" s="63" customFormat="1" ht="17.25" customHeight="1" x14ac:dyDescent="0.3">
      <c r="A12" s="66">
        <v>5</v>
      </c>
      <c r="B12" s="283" t="s">
        <v>122</v>
      </c>
      <c r="C12" s="284"/>
      <c r="D12" s="285">
        <f>+'Dramakan hosqer'!C19</f>
        <v>0</v>
      </c>
      <c r="E12" s="285">
        <f t="shared" si="0"/>
        <v>0</v>
      </c>
      <c r="F12" s="434"/>
      <c r="G12" s="112"/>
      <c r="H12" s="126"/>
      <c r="I12" s="126"/>
      <c r="J12" s="126"/>
      <c r="K12" s="126"/>
      <c r="L12" s="126"/>
      <c r="M12" s="126"/>
      <c r="N12" s="133"/>
      <c r="O12" s="133"/>
      <c r="P12" s="133"/>
      <c r="Q12" s="133"/>
      <c r="R12" s="133"/>
      <c r="S12" s="133"/>
      <c r="T12" s="133"/>
    </row>
    <row r="13" spans="1:20" s="63" customFormat="1" ht="17.25" customHeight="1" x14ac:dyDescent="0.3">
      <c r="A13" s="66">
        <v>6</v>
      </c>
      <c r="B13" s="283" t="s">
        <v>9</v>
      </c>
      <c r="C13" s="284">
        <v>15142.2</v>
      </c>
      <c r="D13" s="285">
        <f>+'Dramakan hosqer'!C20</f>
        <v>0</v>
      </c>
      <c r="E13" s="285">
        <f t="shared" si="0"/>
        <v>-15142.2</v>
      </c>
      <c r="F13" s="434"/>
      <c r="G13" s="112"/>
      <c r="H13" s="126"/>
      <c r="I13" s="126"/>
      <c r="J13" s="126"/>
      <c r="K13" s="126"/>
      <c r="L13" s="126"/>
      <c r="M13" s="126"/>
      <c r="N13" s="133"/>
      <c r="O13" s="133"/>
      <c r="P13" s="133"/>
      <c r="Q13" s="133"/>
      <c r="R13" s="133"/>
      <c r="S13" s="133"/>
      <c r="T13" s="133"/>
    </row>
    <row r="14" spans="1:20" s="63" customFormat="1" ht="17.25" customHeight="1" x14ac:dyDescent="0.3">
      <c r="A14" s="66">
        <v>7</v>
      </c>
      <c r="B14" s="283" t="s">
        <v>75</v>
      </c>
      <c r="C14" s="284"/>
      <c r="D14" s="285">
        <f>+'Dramakan hosqer'!C21</f>
        <v>0</v>
      </c>
      <c r="E14" s="285">
        <f t="shared" si="0"/>
        <v>0</v>
      </c>
      <c r="F14" s="434"/>
      <c r="G14" s="112"/>
      <c r="H14" s="126"/>
      <c r="I14" s="126"/>
      <c r="J14" s="126"/>
      <c r="K14" s="126"/>
      <c r="L14" s="126"/>
      <c r="M14" s="126"/>
      <c r="N14" s="133"/>
      <c r="O14" s="133"/>
      <c r="P14" s="133"/>
      <c r="Q14" s="133"/>
      <c r="R14" s="133"/>
      <c r="S14" s="133"/>
      <c r="T14" s="133"/>
    </row>
    <row r="15" spans="1:20" s="63" customFormat="1" ht="17.25" customHeight="1" x14ac:dyDescent="0.3">
      <c r="A15" s="66">
        <v>8</v>
      </c>
      <c r="B15" s="283" t="s">
        <v>36</v>
      </c>
      <c r="C15" s="284"/>
      <c r="D15" s="285">
        <f>+'Dramakan hosqer'!C22</f>
        <v>0</v>
      </c>
      <c r="E15" s="285">
        <f t="shared" si="0"/>
        <v>0</v>
      </c>
      <c r="F15" s="434"/>
      <c r="G15" s="112"/>
      <c r="H15" s="126"/>
      <c r="I15" s="126"/>
      <c r="J15" s="126"/>
      <c r="K15" s="126"/>
      <c r="L15" s="126"/>
      <c r="M15" s="126"/>
      <c r="N15" s="133"/>
      <c r="O15" s="133"/>
      <c r="P15" s="133"/>
      <c r="Q15" s="133"/>
      <c r="R15" s="133"/>
      <c r="S15" s="133"/>
      <c r="T15" s="133"/>
    </row>
    <row r="16" spans="1:20" s="63" customFormat="1" ht="17.25" customHeight="1" x14ac:dyDescent="0.3">
      <c r="A16" s="66">
        <v>9</v>
      </c>
      <c r="B16" s="283" t="s">
        <v>10</v>
      </c>
      <c r="C16" s="284"/>
      <c r="D16" s="285">
        <f>+'Dramakan hosqer'!C23</f>
        <v>0</v>
      </c>
      <c r="E16" s="285">
        <f>D16-C16</f>
        <v>0</v>
      </c>
      <c r="F16" s="434"/>
      <c r="G16" s="112"/>
      <c r="H16" s="126"/>
      <c r="I16" s="126"/>
      <c r="J16" s="126"/>
      <c r="K16" s="126"/>
      <c r="L16" s="126"/>
      <c r="M16" s="126"/>
      <c r="N16" s="133"/>
      <c r="O16" s="133"/>
      <c r="P16" s="133"/>
      <c r="Q16" s="133"/>
      <c r="R16" s="133"/>
      <c r="S16" s="133"/>
      <c r="T16" s="133"/>
    </row>
    <row r="17" spans="1:20" s="63" customFormat="1" ht="17.25" customHeight="1" x14ac:dyDescent="0.3">
      <c r="A17" s="66">
        <v>10</v>
      </c>
      <c r="B17" s="482" t="s">
        <v>298</v>
      </c>
      <c r="C17" s="284"/>
      <c r="D17" s="284">
        <v>48</v>
      </c>
      <c r="E17" s="284">
        <f t="shared" si="0"/>
        <v>48</v>
      </c>
      <c r="F17" s="434"/>
      <c r="G17" s="112"/>
      <c r="H17" s="126"/>
      <c r="I17" s="126"/>
      <c r="J17" s="126"/>
      <c r="K17" s="126"/>
      <c r="L17" s="126"/>
      <c r="M17" s="126"/>
      <c r="N17" s="133"/>
      <c r="O17" s="133"/>
      <c r="P17" s="133"/>
      <c r="Q17" s="133"/>
      <c r="R17" s="133"/>
      <c r="S17" s="133"/>
      <c r="T17" s="133"/>
    </row>
    <row r="18" spans="1:20" s="63" customFormat="1" ht="17.25" customHeight="1" x14ac:dyDescent="0.3">
      <c r="A18" s="66">
        <v>11</v>
      </c>
      <c r="B18" s="289"/>
      <c r="C18" s="284"/>
      <c r="D18" s="284">
        <f>+'Dramakan hosqer'!C28</f>
        <v>0</v>
      </c>
      <c r="E18" s="284">
        <f>D18-C18</f>
        <v>0</v>
      </c>
      <c r="F18" s="434"/>
      <c r="G18" s="142" t="s">
        <v>193</v>
      </c>
      <c r="H18" s="126"/>
      <c r="I18" s="126"/>
      <c r="J18" s="126"/>
      <c r="K18" s="126"/>
      <c r="L18" s="126"/>
      <c r="M18" s="126"/>
      <c r="N18" s="133"/>
      <c r="O18" s="133"/>
      <c r="P18" s="133"/>
      <c r="Q18" s="133"/>
      <c r="R18" s="133"/>
      <c r="S18" s="133"/>
      <c r="T18" s="133"/>
    </row>
    <row r="19" spans="1:20" s="21" customFormat="1" ht="36" customHeight="1" x14ac:dyDescent="0.3">
      <c r="A19" s="11" t="s">
        <v>37</v>
      </c>
      <c r="B19" s="12" t="s">
        <v>87</v>
      </c>
      <c r="C19" s="293">
        <f>+C20+C62+C75</f>
        <v>104336.7</v>
      </c>
      <c r="D19" s="293">
        <f>+D20+D62+D75</f>
        <v>110490.79999999999</v>
      </c>
      <c r="E19" s="293">
        <f t="shared" si="0"/>
        <v>6154.0999999999913</v>
      </c>
      <c r="F19" s="433"/>
      <c r="G19" s="138"/>
      <c r="H19" s="123"/>
      <c r="I19" s="123"/>
      <c r="J19" s="123"/>
      <c r="K19" s="123"/>
      <c r="L19" s="123"/>
      <c r="M19" s="123"/>
      <c r="N19" s="131"/>
      <c r="O19" s="131"/>
      <c r="P19" s="131"/>
      <c r="Q19" s="131"/>
      <c r="R19" s="131"/>
      <c r="S19" s="131"/>
      <c r="T19" s="131"/>
    </row>
    <row r="20" spans="1:20" s="21" customFormat="1" ht="21" customHeight="1" x14ac:dyDescent="0.3">
      <c r="A20" s="14" t="s">
        <v>59</v>
      </c>
      <c r="B20" s="12" t="s">
        <v>62</v>
      </c>
      <c r="C20" s="293">
        <f>SUM(C21,C24:C30,C34:C56,C60:C61)</f>
        <v>104136.7</v>
      </c>
      <c r="D20" s="293">
        <f>SUM(D21,D24:D30,D34:D56,D60:D61)</f>
        <v>110203.9</v>
      </c>
      <c r="E20" s="293">
        <f t="shared" si="0"/>
        <v>6067.1999999999971</v>
      </c>
      <c r="F20" s="433"/>
      <c r="G20" s="138"/>
      <c r="H20" s="123"/>
      <c r="I20" s="123"/>
      <c r="J20" s="123"/>
      <c r="K20" s="123"/>
      <c r="L20" s="123"/>
      <c r="M20" s="123"/>
      <c r="N20" s="131"/>
      <c r="O20" s="131"/>
      <c r="P20" s="131"/>
      <c r="Q20" s="131"/>
      <c r="R20" s="131"/>
      <c r="S20" s="131"/>
      <c r="T20" s="131"/>
    </row>
    <row r="21" spans="1:20" s="63" customFormat="1" ht="18" customHeight="1" x14ac:dyDescent="0.3">
      <c r="A21" s="66">
        <v>1</v>
      </c>
      <c r="B21" s="290" t="s">
        <v>12</v>
      </c>
      <c r="C21" s="284">
        <v>69279.899999999994</v>
      </c>
      <c r="D21" s="285">
        <f>+'Dramakan hosqer'!C31</f>
        <v>73980.899999999994</v>
      </c>
      <c r="E21" s="285">
        <f t="shared" si="0"/>
        <v>4701</v>
      </c>
      <c r="F21" s="434"/>
      <c r="G21" s="112"/>
      <c r="H21" s="126"/>
      <c r="I21" s="126"/>
      <c r="J21" s="126"/>
      <c r="K21" s="126"/>
      <c r="L21" s="126"/>
      <c r="M21" s="126"/>
      <c r="N21" s="133"/>
      <c r="O21" s="133"/>
      <c r="P21" s="133"/>
      <c r="Q21" s="133"/>
      <c r="R21" s="133"/>
      <c r="S21" s="133"/>
      <c r="T21" s="133"/>
    </row>
    <row r="22" spans="1:20" ht="17.25" customHeight="1" x14ac:dyDescent="0.25">
      <c r="A22" s="25">
        <v>1.1000000000000001</v>
      </c>
      <c r="B22" s="30" t="s">
        <v>123</v>
      </c>
      <c r="C22" s="258">
        <v>1418.4</v>
      </c>
      <c r="D22" s="297">
        <f>+'Dramakan hosqer'!C32</f>
        <v>345.6</v>
      </c>
      <c r="E22" s="297">
        <f t="shared" si="0"/>
        <v>-1072.8000000000002</v>
      </c>
      <c r="F22" s="435"/>
    </row>
    <row r="23" spans="1:20" ht="18" customHeight="1" x14ac:dyDescent="0.25">
      <c r="A23" s="25">
        <v>1.2</v>
      </c>
      <c r="B23" s="30" t="s">
        <v>13</v>
      </c>
      <c r="C23" s="258">
        <v>0</v>
      </c>
      <c r="D23" s="297">
        <f>+'Dramakan hosqer'!C33</f>
        <v>0</v>
      </c>
      <c r="E23" s="297">
        <f t="shared" si="0"/>
        <v>0</v>
      </c>
      <c r="F23" s="435"/>
    </row>
    <row r="24" spans="1:20" s="63" customFormat="1" ht="18" customHeight="1" x14ac:dyDescent="0.3">
      <c r="A24" s="66">
        <v>2</v>
      </c>
      <c r="B24" s="286" t="s">
        <v>16</v>
      </c>
      <c r="C24" s="284">
        <v>20981.1</v>
      </c>
      <c r="D24" s="285">
        <f>+'Dramakan hosqer'!C34</f>
        <v>22782.400000000001</v>
      </c>
      <c r="E24" s="285">
        <f t="shared" si="0"/>
        <v>1801.3000000000029</v>
      </c>
      <c r="F24" s="434"/>
      <c r="G24" s="62"/>
      <c r="H24" s="126"/>
      <c r="I24" s="126"/>
      <c r="J24" s="126"/>
      <c r="K24" s="126"/>
      <c r="L24" s="126"/>
      <c r="M24" s="126"/>
      <c r="N24" s="133"/>
      <c r="O24" s="133"/>
      <c r="P24" s="133"/>
      <c r="Q24" s="133"/>
      <c r="R24" s="133"/>
      <c r="S24" s="133"/>
      <c r="T24" s="133"/>
    </row>
    <row r="25" spans="1:20" s="63" customFormat="1" ht="18" customHeight="1" x14ac:dyDescent="0.3">
      <c r="A25" s="66">
        <v>3</v>
      </c>
      <c r="B25" s="286" t="s">
        <v>15</v>
      </c>
      <c r="C25" s="284">
        <v>3341.4</v>
      </c>
      <c r="D25" s="285">
        <f>+'Dramakan hosqer'!C35</f>
        <v>3141.4</v>
      </c>
      <c r="E25" s="285">
        <f t="shared" si="0"/>
        <v>-200</v>
      </c>
      <c r="F25" s="434"/>
      <c r="G25" s="112"/>
      <c r="H25" s="126"/>
      <c r="I25" s="126"/>
      <c r="J25" s="126"/>
      <c r="K25" s="126"/>
      <c r="L25" s="126"/>
      <c r="M25" s="126"/>
      <c r="N25" s="133"/>
      <c r="O25" s="133"/>
      <c r="P25" s="133"/>
      <c r="Q25" s="133"/>
      <c r="R25" s="133"/>
      <c r="S25" s="133"/>
      <c r="T25" s="133"/>
    </row>
    <row r="26" spans="1:20" s="63" customFormat="1" ht="18" customHeight="1" x14ac:dyDescent="0.3">
      <c r="A26" s="66">
        <v>4</v>
      </c>
      <c r="B26" s="286" t="s">
        <v>14</v>
      </c>
      <c r="C26" s="284">
        <v>1995.2</v>
      </c>
      <c r="D26" s="285">
        <f>+'Dramakan hosqer'!C36</f>
        <v>1989.1</v>
      </c>
      <c r="E26" s="285">
        <f t="shared" si="0"/>
        <v>-6.1000000000001364</v>
      </c>
      <c r="F26" s="434"/>
      <c r="G26" s="112"/>
      <c r="H26" s="126"/>
      <c r="I26" s="126"/>
      <c r="J26" s="126"/>
      <c r="K26" s="126"/>
      <c r="L26" s="126"/>
      <c r="M26" s="126"/>
      <c r="N26" s="133"/>
      <c r="O26" s="133"/>
      <c r="P26" s="133"/>
      <c r="Q26" s="133"/>
      <c r="R26" s="133"/>
      <c r="S26" s="133"/>
      <c r="T26" s="133"/>
    </row>
    <row r="27" spans="1:20" s="63" customFormat="1" ht="18" customHeight="1" x14ac:dyDescent="0.3">
      <c r="A27" s="66">
        <v>5</v>
      </c>
      <c r="B27" s="286" t="s">
        <v>17</v>
      </c>
      <c r="C27" s="284">
        <v>570.29999999999995</v>
      </c>
      <c r="D27" s="285">
        <f>+'Dramakan hosqer'!C37</f>
        <v>625.9</v>
      </c>
      <c r="E27" s="285">
        <f t="shared" si="0"/>
        <v>55.600000000000023</v>
      </c>
      <c r="F27" s="434"/>
      <c r="G27" s="112"/>
      <c r="H27" s="126"/>
      <c r="I27" s="126"/>
      <c r="J27" s="126"/>
      <c r="K27" s="126"/>
      <c r="L27" s="126"/>
      <c r="M27" s="126"/>
      <c r="N27" s="133"/>
      <c r="O27" s="133"/>
      <c r="P27" s="133"/>
      <c r="Q27" s="133"/>
      <c r="R27" s="133"/>
      <c r="S27" s="133"/>
      <c r="T27" s="133"/>
    </row>
    <row r="28" spans="1:20" s="63" customFormat="1" ht="18" customHeight="1" x14ac:dyDescent="0.3">
      <c r="A28" s="66">
        <v>6</v>
      </c>
      <c r="B28" s="286" t="s">
        <v>18</v>
      </c>
      <c r="C28" s="284">
        <v>209.5</v>
      </c>
      <c r="D28" s="285">
        <f>+'Dramakan hosqer'!C38</f>
        <v>209.6</v>
      </c>
      <c r="E28" s="285">
        <f t="shared" si="0"/>
        <v>9.9999999999994316E-2</v>
      </c>
      <c r="F28" s="434"/>
      <c r="G28" s="112"/>
      <c r="H28" s="126"/>
      <c r="I28" s="126"/>
      <c r="J28" s="126"/>
      <c r="K28" s="126"/>
      <c r="L28" s="126"/>
      <c r="M28" s="126"/>
      <c r="N28" s="133"/>
      <c r="O28" s="133"/>
      <c r="P28" s="133"/>
      <c r="Q28" s="133"/>
      <c r="R28" s="133"/>
      <c r="S28" s="133"/>
      <c r="T28" s="133"/>
    </row>
    <row r="29" spans="1:20" s="63" customFormat="1" ht="16.5" customHeight="1" x14ac:dyDescent="0.3">
      <c r="A29" s="66">
        <v>7</v>
      </c>
      <c r="B29" s="286" t="s">
        <v>19</v>
      </c>
      <c r="C29" s="284">
        <v>24</v>
      </c>
      <c r="D29" s="285">
        <f>+'Dramakan hosqer'!C39</f>
        <v>24</v>
      </c>
      <c r="E29" s="285">
        <f t="shared" si="0"/>
        <v>0</v>
      </c>
      <c r="F29" s="434"/>
      <c r="G29" s="140"/>
      <c r="H29" s="127"/>
      <c r="I29" s="127"/>
      <c r="J29" s="126"/>
      <c r="K29" s="126"/>
      <c r="L29" s="126"/>
      <c r="M29" s="126"/>
      <c r="N29" s="133"/>
      <c r="O29" s="133"/>
      <c r="P29" s="133"/>
      <c r="Q29" s="133"/>
      <c r="R29" s="133"/>
      <c r="S29" s="133"/>
      <c r="T29" s="133"/>
    </row>
    <row r="30" spans="1:20" s="63" customFormat="1" ht="17.25" x14ac:dyDescent="0.3">
      <c r="A30" s="66">
        <v>8</v>
      </c>
      <c r="B30" s="286" t="s">
        <v>20</v>
      </c>
      <c r="C30" s="285">
        <f>SUM(C31:C33)</f>
        <v>230.2</v>
      </c>
      <c r="D30" s="285">
        <f>SUM(D31:D33)</f>
        <v>230.2</v>
      </c>
      <c r="E30" s="285">
        <f t="shared" si="0"/>
        <v>0</v>
      </c>
      <c r="F30" s="434"/>
      <c r="G30" s="112"/>
      <c r="H30" s="126"/>
      <c r="I30" s="126"/>
      <c r="J30" s="126"/>
      <c r="K30" s="126"/>
      <c r="L30" s="126"/>
      <c r="M30" s="126"/>
      <c r="N30" s="133"/>
      <c r="O30" s="133"/>
      <c r="P30" s="133"/>
      <c r="Q30" s="133"/>
      <c r="R30" s="133"/>
      <c r="S30" s="133"/>
      <c r="T30" s="133"/>
    </row>
    <row r="31" spans="1:20" ht="18" customHeight="1" x14ac:dyDescent="0.25">
      <c r="A31" s="25">
        <v>8.1</v>
      </c>
      <c r="B31" s="30" t="s">
        <v>21</v>
      </c>
      <c r="C31" s="258">
        <v>57.6</v>
      </c>
      <c r="D31" s="297">
        <f>+'Dramakan hosqer'!C41</f>
        <v>57.6</v>
      </c>
      <c r="E31" s="297">
        <f t="shared" si="0"/>
        <v>0</v>
      </c>
      <c r="F31" s="435"/>
    </row>
    <row r="32" spans="1:20" s="32" customFormat="1" ht="18" customHeight="1" x14ac:dyDescent="0.25">
      <c r="A32" s="25">
        <v>8.1999999999999993</v>
      </c>
      <c r="B32" s="30" t="s">
        <v>22</v>
      </c>
      <c r="C32" s="258">
        <v>25</v>
      </c>
      <c r="D32" s="297">
        <f>+'Dramakan hosqer'!C42</f>
        <v>25</v>
      </c>
      <c r="E32" s="297">
        <f t="shared" si="0"/>
        <v>0</v>
      </c>
      <c r="F32" s="435"/>
      <c r="G32" s="141"/>
      <c r="H32" s="128"/>
      <c r="I32" s="128"/>
      <c r="J32" s="128"/>
      <c r="K32" s="128"/>
      <c r="L32" s="128"/>
      <c r="M32" s="128"/>
      <c r="N32" s="134"/>
      <c r="O32" s="134"/>
      <c r="P32" s="134"/>
      <c r="Q32" s="134"/>
      <c r="R32" s="134"/>
      <c r="S32" s="134"/>
      <c r="T32" s="134"/>
    </row>
    <row r="33" spans="1:20" ht="18" customHeight="1" x14ac:dyDescent="0.25">
      <c r="A33" s="25">
        <v>8.3000000000000007</v>
      </c>
      <c r="B33" s="30" t="s">
        <v>23</v>
      </c>
      <c r="C33" s="258">
        <v>147.6</v>
      </c>
      <c r="D33" s="297">
        <f>+'Dramakan hosqer'!C43</f>
        <v>147.6</v>
      </c>
      <c r="E33" s="297">
        <f t="shared" si="0"/>
        <v>0</v>
      </c>
      <c r="F33" s="435"/>
      <c r="I33" s="143"/>
    </row>
    <row r="34" spans="1:20" s="63" customFormat="1" ht="18" customHeight="1" x14ac:dyDescent="0.3">
      <c r="A34" s="66">
        <v>9</v>
      </c>
      <c r="B34" s="286" t="s">
        <v>24</v>
      </c>
      <c r="C34" s="284">
        <v>10</v>
      </c>
      <c r="D34" s="285">
        <f>+'Dramakan hosqer'!C44</f>
        <v>0</v>
      </c>
      <c r="E34" s="285">
        <f t="shared" si="0"/>
        <v>-10</v>
      </c>
      <c r="F34" s="434"/>
      <c r="G34" s="112"/>
      <c r="H34" s="126"/>
      <c r="I34" s="126"/>
      <c r="J34" s="126"/>
      <c r="K34" s="126"/>
      <c r="L34" s="126"/>
      <c r="M34" s="126"/>
      <c r="N34" s="133"/>
      <c r="O34" s="133"/>
      <c r="P34" s="133"/>
      <c r="Q34" s="133"/>
      <c r="R34" s="133"/>
      <c r="S34" s="133"/>
      <c r="T34" s="133"/>
    </row>
    <row r="35" spans="1:20" s="63" customFormat="1" ht="18" customHeight="1" x14ac:dyDescent="0.3">
      <c r="A35" s="66">
        <v>10</v>
      </c>
      <c r="B35" s="286" t="s">
        <v>32</v>
      </c>
      <c r="C35" s="284">
        <v>1029</v>
      </c>
      <c r="D35" s="285">
        <f>+'Dramakan hosqer'!C45</f>
        <v>1029</v>
      </c>
      <c r="E35" s="285">
        <f t="shared" si="0"/>
        <v>0</v>
      </c>
      <c r="F35" s="434"/>
      <c r="G35" s="6"/>
      <c r="H35" s="126"/>
      <c r="I35" s="126"/>
      <c r="J35" s="126"/>
      <c r="K35" s="126"/>
      <c r="L35" s="126"/>
      <c r="M35" s="126"/>
      <c r="N35" s="133"/>
      <c r="O35" s="133"/>
      <c r="P35" s="133"/>
      <c r="Q35" s="133"/>
      <c r="R35" s="133"/>
      <c r="S35" s="133"/>
      <c r="T35" s="133"/>
    </row>
    <row r="36" spans="1:20" s="63" customFormat="1" ht="18" customHeight="1" x14ac:dyDescent="0.3">
      <c r="A36" s="66">
        <v>11</v>
      </c>
      <c r="B36" s="286" t="s">
        <v>25</v>
      </c>
      <c r="C36" s="284">
        <v>300</v>
      </c>
      <c r="D36" s="285">
        <f>+'Dramakan hosqer'!C46</f>
        <v>300</v>
      </c>
      <c r="E36" s="285">
        <f t="shared" si="0"/>
        <v>0</v>
      </c>
      <c r="F36" s="434"/>
      <c r="G36" s="112"/>
      <c r="H36" s="126"/>
      <c r="I36" s="126"/>
      <c r="J36" s="126"/>
      <c r="K36" s="126"/>
      <c r="L36" s="126"/>
      <c r="M36" s="126"/>
      <c r="N36" s="133"/>
      <c r="O36" s="133"/>
      <c r="P36" s="133"/>
      <c r="Q36" s="133"/>
      <c r="R36" s="133"/>
      <c r="S36" s="133"/>
      <c r="T36" s="133"/>
    </row>
    <row r="37" spans="1:20" s="63" customFormat="1" ht="18" customHeight="1" x14ac:dyDescent="0.3">
      <c r="A37" s="66">
        <v>12</v>
      </c>
      <c r="B37" s="291" t="s">
        <v>78</v>
      </c>
      <c r="C37" s="284">
        <v>500</v>
      </c>
      <c r="D37" s="285">
        <f>+'Dramakan hosqer'!C47</f>
        <v>500</v>
      </c>
      <c r="E37" s="285">
        <f t="shared" si="0"/>
        <v>0</v>
      </c>
      <c r="F37" s="434"/>
      <c r="G37" s="112"/>
      <c r="H37" s="126"/>
      <c r="I37" s="126"/>
      <c r="J37" s="126"/>
      <c r="K37" s="126"/>
      <c r="L37" s="126"/>
      <c r="M37" s="126"/>
      <c r="N37" s="133"/>
      <c r="O37" s="133"/>
      <c r="P37" s="133"/>
      <c r="Q37" s="133"/>
      <c r="R37" s="133"/>
      <c r="S37" s="133"/>
      <c r="T37" s="133"/>
    </row>
    <row r="38" spans="1:20" s="63" customFormat="1" ht="18" customHeight="1" x14ac:dyDescent="0.3">
      <c r="A38" s="66">
        <v>12</v>
      </c>
      <c r="B38" s="286" t="s">
        <v>51</v>
      </c>
      <c r="C38" s="284">
        <v>350</v>
      </c>
      <c r="D38" s="285">
        <f>+'Dramakan hosqer'!C48</f>
        <v>300</v>
      </c>
      <c r="E38" s="285">
        <f t="shared" si="0"/>
        <v>-50</v>
      </c>
      <c r="F38" s="434"/>
      <c r="G38" s="112"/>
      <c r="H38" s="126"/>
      <c r="I38" s="126"/>
      <c r="J38" s="126"/>
      <c r="K38" s="126"/>
      <c r="L38" s="126"/>
      <c r="M38" s="126"/>
      <c r="N38" s="133"/>
      <c r="O38" s="133"/>
      <c r="P38" s="133"/>
      <c r="Q38" s="133"/>
      <c r="R38" s="133"/>
      <c r="S38" s="133"/>
      <c r="T38" s="133"/>
    </row>
    <row r="39" spans="1:20" s="63" customFormat="1" ht="18" customHeight="1" x14ac:dyDescent="0.3">
      <c r="A39" s="66">
        <v>13</v>
      </c>
      <c r="B39" s="286" t="s">
        <v>124</v>
      </c>
      <c r="C39" s="284">
        <v>50</v>
      </c>
      <c r="D39" s="285">
        <f>+'Dramakan hosqer'!C49</f>
        <v>50</v>
      </c>
      <c r="E39" s="285">
        <f t="shared" si="0"/>
        <v>0</v>
      </c>
      <c r="F39" s="434"/>
      <c r="G39" s="112"/>
      <c r="H39" s="126"/>
      <c r="I39" s="126"/>
      <c r="J39" s="126"/>
      <c r="K39" s="126"/>
      <c r="L39" s="126"/>
      <c r="M39" s="126"/>
      <c r="N39" s="133"/>
      <c r="O39" s="133"/>
      <c r="P39" s="133"/>
      <c r="Q39" s="133"/>
      <c r="R39" s="133"/>
      <c r="S39" s="133"/>
      <c r="T39" s="133"/>
    </row>
    <row r="40" spans="1:20" s="63" customFormat="1" ht="18" customHeight="1" x14ac:dyDescent="0.3">
      <c r="A40" s="66">
        <v>14</v>
      </c>
      <c r="B40" s="286" t="s">
        <v>125</v>
      </c>
      <c r="C40" s="284">
        <v>200</v>
      </c>
      <c r="D40" s="285">
        <f>+'Dramakan hosqer'!C50</f>
        <v>200</v>
      </c>
      <c r="E40" s="285">
        <f t="shared" si="0"/>
        <v>0</v>
      </c>
      <c r="F40" s="434"/>
      <c r="G40" s="112"/>
      <c r="H40" s="126"/>
      <c r="I40" s="126"/>
      <c r="J40" s="126"/>
      <c r="K40" s="126"/>
      <c r="L40" s="126"/>
      <c r="M40" s="126"/>
      <c r="N40" s="133"/>
      <c r="O40" s="133"/>
      <c r="P40" s="133"/>
      <c r="Q40" s="133"/>
      <c r="R40" s="133"/>
      <c r="S40" s="133"/>
      <c r="T40" s="133"/>
    </row>
    <row r="41" spans="1:20" s="63" customFormat="1" ht="18" customHeight="1" x14ac:dyDescent="0.3">
      <c r="A41" s="66">
        <v>16</v>
      </c>
      <c r="B41" s="286" t="s">
        <v>26</v>
      </c>
      <c r="C41" s="284">
        <v>150</v>
      </c>
      <c r="D41" s="285">
        <f>+'Dramakan hosqer'!C51</f>
        <v>100</v>
      </c>
      <c r="E41" s="285">
        <f t="shared" si="0"/>
        <v>-50</v>
      </c>
      <c r="F41" s="434"/>
      <c r="G41" s="112"/>
      <c r="H41" s="126"/>
      <c r="I41" s="126"/>
      <c r="J41" s="126"/>
      <c r="K41" s="126"/>
      <c r="L41" s="126"/>
      <c r="M41" s="126"/>
      <c r="N41" s="133"/>
      <c r="O41" s="133"/>
      <c r="P41" s="133"/>
      <c r="Q41" s="133"/>
      <c r="R41" s="133"/>
      <c r="S41" s="133"/>
      <c r="T41" s="133"/>
    </row>
    <row r="42" spans="1:20" s="63" customFormat="1" ht="18" customHeight="1" x14ac:dyDescent="0.3">
      <c r="A42" s="66">
        <v>15</v>
      </c>
      <c r="B42" s="286" t="s">
        <v>27</v>
      </c>
      <c r="C42" s="284">
        <v>173.5</v>
      </c>
      <c r="D42" s="285">
        <f>+'Dramakan hosqer'!C52</f>
        <v>222</v>
      </c>
      <c r="E42" s="285">
        <f t="shared" si="0"/>
        <v>48.5</v>
      </c>
      <c r="F42" s="434"/>
      <c r="G42" s="112"/>
      <c r="H42" s="126"/>
      <c r="I42" s="126"/>
      <c r="J42" s="126"/>
      <c r="K42" s="126"/>
      <c r="L42" s="126"/>
      <c r="M42" s="126"/>
      <c r="N42" s="133"/>
      <c r="O42" s="133"/>
      <c r="P42" s="133"/>
      <c r="Q42" s="133"/>
      <c r="R42" s="133"/>
      <c r="S42" s="133"/>
      <c r="T42" s="133"/>
    </row>
    <row r="43" spans="1:20" s="63" customFormat="1" ht="18" customHeight="1" x14ac:dyDescent="0.3">
      <c r="A43" s="66">
        <v>18</v>
      </c>
      <c r="B43" s="286" t="s">
        <v>70</v>
      </c>
      <c r="C43" s="284"/>
      <c r="D43" s="285">
        <f>+'Dramakan hosqer'!C53</f>
        <v>0</v>
      </c>
      <c r="E43" s="285">
        <f t="shared" si="0"/>
        <v>0</v>
      </c>
      <c r="F43" s="434"/>
      <c r="G43" s="112"/>
      <c r="H43" s="126"/>
      <c r="I43" s="126"/>
      <c r="J43" s="126"/>
      <c r="K43" s="126"/>
      <c r="L43" s="126"/>
      <c r="M43" s="126"/>
      <c r="N43" s="133"/>
      <c r="O43" s="133"/>
      <c r="P43" s="133"/>
      <c r="Q43" s="133"/>
      <c r="R43" s="133"/>
      <c r="S43" s="133"/>
      <c r="T43" s="133"/>
    </row>
    <row r="44" spans="1:20" s="63" customFormat="1" ht="18" customHeight="1" x14ac:dyDescent="0.3">
      <c r="A44" s="66">
        <v>19</v>
      </c>
      <c r="B44" s="286" t="s">
        <v>57</v>
      </c>
      <c r="C44" s="284"/>
      <c r="D44" s="285">
        <f>+'Dramakan hosqer'!C54</f>
        <v>0</v>
      </c>
      <c r="E44" s="285">
        <f t="shared" si="0"/>
        <v>0</v>
      </c>
      <c r="F44" s="434"/>
      <c r="G44" s="112"/>
      <c r="H44" s="126"/>
      <c r="I44" s="126"/>
      <c r="J44" s="126"/>
      <c r="K44" s="126"/>
      <c r="L44" s="126"/>
      <c r="M44" s="126"/>
      <c r="N44" s="133"/>
      <c r="O44" s="133"/>
      <c r="P44" s="133"/>
      <c r="Q44" s="133"/>
      <c r="R44" s="133"/>
      <c r="S44" s="133"/>
      <c r="T44" s="133"/>
    </row>
    <row r="45" spans="1:20" s="63" customFormat="1" ht="18" customHeight="1" x14ac:dyDescent="0.3">
      <c r="A45" s="66">
        <v>16</v>
      </c>
      <c r="B45" s="286" t="s">
        <v>48</v>
      </c>
      <c r="C45" s="284">
        <v>100</v>
      </c>
      <c r="D45" s="285">
        <f>+'Dramakan hosqer'!C55</f>
        <v>57.6</v>
      </c>
      <c r="E45" s="285">
        <f t="shared" si="0"/>
        <v>-42.4</v>
      </c>
      <c r="F45" s="434"/>
      <c r="G45" s="112"/>
      <c r="H45" s="126"/>
      <c r="I45" s="126"/>
      <c r="J45" s="126"/>
      <c r="K45" s="126"/>
      <c r="L45" s="126"/>
      <c r="M45" s="126"/>
      <c r="N45" s="133"/>
      <c r="O45" s="133"/>
      <c r="P45" s="133"/>
      <c r="Q45" s="133"/>
      <c r="R45" s="133"/>
      <c r="S45" s="133"/>
      <c r="T45" s="133"/>
    </row>
    <row r="46" spans="1:20" s="63" customFormat="1" ht="18" customHeight="1" x14ac:dyDescent="0.3">
      <c r="A46" s="66">
        <v>17</v>
      </c>
      <c r="B46" s="286" t="s">
        <v>79</v>
      </c>
      <c r="C46" s="284">
        <v>35</v>
      </c>
      <c r="D46" s="285">
        <f>+'Dramakan hosqer'!C56</f>
        <v>80</v>
      </c>
      <c r="E46" s="285">
        <f t="shared" si="0"/>
        <v>45</v>
      </c>
      <c r="F46" s="434"/>
      <c r="G46" s="112"/>
      <c r="H46" s="126"/>
      <c r="I46" s="126"/>
      <c r="J46" s="126"/>
      <c r="K46" s="126"/>
      <c r="L46" s="126"/>
      <c r="M46" s="126"/>
      <c r="N46" s="133"/>
      <c r="O46" s="133"/>
      <c r="P46" s="133"/>
      <c r="Q46" s="133"/>
      <c r="R46" s="133"/>
      <c r="S46" s="133"/>
      <c r="T46" s="133"/>
    </row>
    <row r="47" spans="1:20" s="63" customFormat="1" ht="18" customHeight="1" x14ac:dyDescent="0.3">
      <c r="A47" s="66">
        <v>18</v>
      </c>
      <c r="B47" s="286" t="s">
        <v>80</v>
      </c>
      <c r="C47" s="284">
        <v>95</v>
      </c>
      <c r="D47" s="285">
        <f>+'Dramakan hosqer'!C57</f>
        <v>95</v>
      </c>
      <c r="E47" s="285">
        <f t="shared" si="0"/>
        <v>0</v>
      </c>
      <c r="F47" s="434"/>
      <c r="G47" s="6"/>
      <c r="H47" s="126"/>
      <c r="I47" s="126"/>
      <c r="J47" s="126"/>
      <c r="K47" s="126"/>
      <c r="L47" s="126"/>
      <c r="M47" s="126"/>
      <c r="N47" s="133"/>
      <c r="O47" s="133"/>
      <c r="P47" s="133"/>
      <c r="Q47" s="133"/>
      <c r="R47" s="133"/>
      <c r="S47" s="133"/>
      <c r="T47" s="133"/>
    </row>
    <row r="48" spans="1:20" s="63" customFormat="1" ht="18" customHeight="1" x14ac:dyDescent="0.3">
      <c r="A48" s="66">
        <v>19</v>
      </c>
      <c r="B48" s="286" t="s">
        <v>49</v>
      </c>
      <c r="C48" s="284">
        <v>3</v>
      </c>
      <c r="D48" s="285">
        <f>+'Dramakan hosqer'!C58</f>
        <v>0</v>
      </c>
      <c r="E48" s="285">
        <f t="shared" si="0"/>
        <v>-3</v>
      </c>
      <c r="F48" s="434"/>
      <c r="G48" s="112"/>
      <c r="H48" s="126"/>
      <c r="I48" s="126"/>
      <c r="J48" s="126"/>
      <c r="K48" s="126"/>
      <c r="L48" s="126"/>
      <c r="M48" s="126"/>
      <c r="N48" s="133"/>
      <c r="O48" s="133"/>
      <c r="P48" s="133"/>
      <c r="Q48" s="133"/>
      <c r="R48" s="133"/>
      <c r="S48" s="133"/>
      <c r="T48" s="133"/>
    </row>
    <row r="49" spans="1:20" s="63" customFormat="1" ht="18" customHeight="1" x14ac:dyDescent="0.3">
      <c r="A49" s="66">
        <v>24</v>
      </c>
      <c r="B49" s="286" t="s">
        <v>126</v>
      </c>
      <c r="C49" s="284"/>
      <c r="D49" s="285">
        <f>+'Dramakan hosqer'!C59</f>
        <v>0</v>
      </c>
      <c r="E49" s="285">
        <f t="shared" si="0"/>
        <v>0</v>
      </c>
      <c r="F49" s="434"/>
      <c r="G49" s="112"/>
      <c r="H49" s="126"/>
      <c r="I49" s="126"/>
      <c r="J49" s="126"/>
      <c r="K49" s="126"/>
      <c r="L49" s="126"/>
      <c r="M49" s="126"/>
      <c r="N49" s="133"/>
      <c r="O49" s="133"/>
      <c r="P49" s="133"/>
      <c r="Q49" s="133"/>
      <c r="R49" s="133"/>
      <c r="S49" s="133"/>
      <c r="T49" s="133"/>
    </row>
    <row r="50" spans="1:20" s="63" customFormat="1" ht="18" customHeight="1" x14ac:dyDescent="0.3">
      <c r="A50" s="66">
        <v>25</v>
      </c>
      <c r="B50" s="286" t="s">
        <v>50</v>
      </c>
      <c r="C50" s="284"/>
      <c r="D50" s="285">
        <f>+'Dramakan hosqer'!C60</f>
        <v>0</v>
      </c>
      <c r="E50" s="285">
        <f t="shared" si="0"/>
        <v>0</v>
      </c>
      <c r="F50" s="434"/>
      <c r="G50" s="112"/>
      <c r="H50" s="126"/>
      <c r="I50" s="126"/>
      <c r="J50" s="126"/>
      <c r="K50" s="126"/>
      <c r="L50" s="126"/>
      <c r="M50" s="126"/>
      <c r="N50" s="133"/>
      <c r="O50" s="133"/>
      <c r="P50" s="133"/>
      <c r="Q50" s="133"/>
      <c r="R50" s="133"/>
      <c r="S50" s="133"/>
      <c r="T50" s="133"/>
    </row>
    <row r="51" spans="1:20" s="63" customFormat="1" ht="18" customHeight="1" x14ac:dyDescent="0.3">
      <c r="A51" s="66">
        <v>20</v>
      </c>
      <c r="B51" s="286" t="s">
        <v>67</v>
      </c>
      <c r="C51" s="284"/>
      <c r="D51" s="285">
        <f>+'Dramakan hosqer'!C61</f>
        <v>48</v>
      </c>
      <c r="E51" s="285">
        <f t="shared" si="0"/>
        <v>48</v>
      </c>
      <c r="F51" s="434"/>
      <c r="G51" s="112"/>
      <c r="H51" s="126"/>
      <c r="I51" s="126"/>
      <c r="J51" s="126"/>
      <c r="K51" s="126"/>
      <c r="L51" s="126"/>
      <c r="M51" s="126"/>
      <c r="N51" s="133"/>
      <c r="O51" s="133"/>
      <c r="P51" s="133"/>
      <c r="Q51" s="133"/>
      <c r="R51" s="133"/>
      <c r="S51" s="133"/>
      <c r="T51" s="133"/>
    </row>
    <row r="52" spans="1:20" s="63" customFormat="1" ht="18" customHeight="1" x14ac:dyDescent="0.3">
      <c r="A52" s="66">
        <v>27</v>
      </c>
      <c r="B52" s="21" t="s">
        <v>81</v>
      </c>
      <c r="C52" s="284"/>
      <c r="D52" s="285">
        <f>+'Dramakan hosqer'!C62</f>
        <v>0</v>
      </c>
      <c r="E52" s="285">
        <f t="shared" si="0"/>
        <v>0</v>
      </c>
      <c r="F52" s="434"/>
      <c r="G52" s="112"/>
      <c r="H52" s="126"/>
      <c r="I52" s="126"/>
      <c r="J52" s="126"/>
      <c r="K52" s="126"/>
      <c r="L52" s="126"/>
      <c r="M52" s="126"/>
      <c r="N52" s="133"/>
      <c r="O52" s="133"/>
      <c r="P52" s="133"/>
      <c r="Q52" s="133"/>
      <c r="R52" s="133"/>
      <c r="S52" s="133"/>
      <c r="T52" s="133"/>
    </row>
    <row r="53" spans="1:20" s="63" customFormat="1" ht="18" customHeight="1" x14ac:dyDescent="0.3">
      <c r="A53" s="66">
        <v>28</v>
      </c>
      <c r="B53" s="286" t="s">
        <v>159</v>
      </c>
      <c r="C53" s="284"/>
      <c r="D53" s="285">
        <f>+'Dramakan hosqer'!C63</f>
        <v>0</v>
      </c>
      <c r="E53" s="285">
        <f t="shared" si="0"/>
        <v>0</v>
      </c>
      <c r="F53" s="434"/>
      <c r="G53" s="112"/>
      <c r="H53" s="126"/>
      <c r="I53" s="126"/>
      <c r="J53" s="126"/>
      <c r="K53" s="126"/>
      <c r="L53" s="126"/>
      <c r="M53" s="126"/>
      <c r="N53" s="133"/>
      <c r="O53" s="133"/>
      <c r="P53" s="133"/>
      <c r="Q53" s="133"/>
      <c r="R53" s="133"/>
      <c r="S53" s="133"/>
      <c r="T53" s="133"/>
    </row>
    <row r="54" spans="1:20" s="63" customFormat="1" ht="18" customHeight="1" x14ac:dyDescent="0.3">
      <c r="A54" s="66">
        <v>29</v>
      </c>
      <c r="B54" s="289" t="str">
        <f>+'Dramakan hosqer'!B64</f>
        <v>Վառելիքի գծով</v>
      </c>
      <c r="C54" s="284">
        <v>780.6</v>
      </c>
      <c r="D54" s="285">
        <f>+'Dramakan hosqer'!C64</f>
        <v>780.6</v>
      </c>
      <c r="E54" s="284">
        <f>D54-C54</f>
        <v>0</v>
      </c>
      <c r="F54" s="434"/>
      <c r="G54" s="112"/>
      <c r="H54" s="126"/>
      <c r="I54" s="126"/>
      <c r="J54" s="126"/>
      <c r="K54" s="126"/>
      <c r="L54" s="126"/>
      <c r="M54" s="126"/>
      <c r="N54" s="133"/>
      <c r="O54" s="133"/>
      <c r="P54" s="133"/>
      <c r="Q54" s="133"/>
      <c r="R54" s="133"/>
      <c r="S54" s="133"/>
      <c r="T54" s="133"/>
    </row>
    <row r="55" spans="1:20" s="63" customFormat="1" ht="18" customHeight="1" x14ac:dyDescent="0.3">
      <c r="A55" s="66">
        <v>30</v>
      </c>
      <c r="B55" s="289" t="str">
        <f>+'Dramakan hosqer'!B65</f>
        <v>Տրանսպորտային միջոցի ծախսերի գծով</v>
      </c>
      <c r="C55" s="284">
        <v>30</v>
      </c>
      <c r="D55" s="285">
        <f>+'Dramakan hosqer'!C65</f>
        <v>63.3</v>
      </c>
      <c r="E55" s="284">
        <f>D55-C55</f>
        <v>33.299999999999997</v>
      </c>
      <c r="F55" s="434"/>
      <c r="G55" s="142" t="s">
        <v>127</v>
      </c>
      <c r="H55" s="126"/>
      <c r="I55" s="126"/>
      <c r="J55" s="126"/>
      <c r="K55" s="126"/>
      <c r="L55" s="126"/>
      <c r="M55" s="126"/>
      <c r="N55" s="133"/>
      <c r="O55" s="133"/>
      <c r="P55" s="133"/>
      <c r="Q55" s="133"/>
      <c r="R55" s="133"/>
      <c r="S55" s="133"/>
      <c r="T55" s="133"/>
    </row>
    <row r="56" spans="1:20" s="63" customFormat="1" ht="18" customHeight="1" x14ac:dyDescent="0.3">
      <c r="A56" s="66">
        <v>31</v>
      </c>
      <c r="B56" s="292" t="s">
        <v>38</v>
      </c>
      <c r="C56" s="285">
        <f>SUM(C57:C59)</f>
        <v>0</v>
      </c>
      <c r="D56" s="285">
        <f>SUM(D57:D59)</f>
        <v>62</v>
      </c>
      <c r="E56" s="284">
        <f>D56-C56</f>
        <v>62</v>
      </c>
      <c r="F56" s="434"/>
      <c r="G56" s="112"/>
      <c r="H56" s="126"/>
      <c r="I56" s="126"/>
      <c r="J56" s="126"/>
      <c r="K56" s="126"/>
      <c r="L56" s="126"/>
      <c r="M56" s="126"/>
      <c r="N56" s="133"/>
      <c r="O56" s="133"/>
      <c r="P56" s="133"/>
      <c r="Q56" s="133"/>
      <c r="R56" s="133"/>
      <c r="S56" s="133"/>
      <c r="T56" s="133"/>
    </row>
    <row r="57" spans="1:20" s="166" customFormat="1" ht="18" customHeight="1" x14ac:dyDescent="0.25">
      <c r="A57" s="13">
        <v>31.1</v>
      </c>
      <c r="B57" s="173" t="s">
        <v>39</v>
      </c>
      <c r="C57" s="258"/>
      <c r="D57" s="297">
        <f>+'Dramakan hosqer'!C67</f>
        <v>0</v>
      </c>
      <c r="E57" s="258">
        <f>D57-C57</f>
        <v>0</v>
      </c>
      <c r="F57" s="435"/>
      <c r="G57" s="174"/>
      <c r="H57" s="171"/>
      <c r="I57" s="171"/>
      <c r="J57" s="171"/>
      <c r="K57" s="171"/>
      <c r="L57" s="171"/>
      <c r="M57" s="171"/>
      <c r="N57" s="175"/>
      <c r="O57" s="175"/>
      <c r="P57" s="175"/>
      <c r="Q57" s="175"/>
      <c r="R57" s="175"/>
      <c r="S57" s="175"/>
      <c r="T57" s="175"/>
    </row>
    <row r="58" spans="1:20" s="166" customFormat="1" ht="18.75" customHeight="1" x14ac:dyDescent="0.25">
      <c r="A58" s="13">
        <v>31.2</v>
      </c>
      <c r="B58" s="173" t="s">
        <v>52</v>
      </c>
      <c r="C58" s="258"/>
      <c r="D58" s="297">
        <f>+'Dramakan hosqer'!C68</f>
        <v>0</v>
      </c>
      <c r="E58" s="297">
        <f t="shared" si="0"/>
        <v>0</v>
      </c>
      <c r="F58" s="435"/>
      <c r="G58" s="174"/>
      <c r="H58" s="171"/>
      <c r="I58" s="171"/>
      <c r="J58" s="171"/>
      <c r="K58" s="171"/>
      <c r="L58" s="171"/>
      <c r="M58" s="171"/>
      <c r="N58" s="175"/>
      <c r="O58" s="175"/>
      <c r="P58" s="175"/>
      <c r="Q58" s="175"/>
      <c r="R58" s="175"/>
      <c r="S58" s="175"/>
      <c r="T58" s="175"/>
    </row>
    <row r="59" spans="1:20" s="166" customFormat="1" ht="18" customHeight="1" x14ac:dyDescent="0.25">
      <c r="A59" s="13">
        <v>31.3</v>
      </c>
      <c r="B59" s="176" t="s">
        <v>88</v>
      </c>
      <c r="C59" s="258"/>
      <c r="D59" s="297">
        <f>+'Dramakan hosqer'!C69</f>
        <v>62</v>
      </c>
      <c r="E59" s="297">
        <f t="shared" si="0"/>
        <v>62</v>
      </c>
      <c r="F59" s="435"/>
      <c r="G59" s="174"/>
      <c r="H59" s="171"/>
      <c r="I59" s="171"/>
      <c r="J59" s="171"/>
      <c r="K59" s="171"/>
      <c r="L59" s="171"/>
      <c r="M59" s="171"/>
      <c r="N59" s="175"/>
      <c r="O59" s="175"/>
      <c r="P59" s="175"/>
      <c r="Q59" s="175"/>
      <c r="R59" s="175"/>
      <c r="S59" s="175"/>
      <c r="T59" s="175"/>
    </row>
    <row r="60" spans="1:20" s="63" customFormat="1" ht="18" customHeight="1" x14ac:dyDescent="0.3">
      <c r="A60" s="75">
        <v>32</v>
      </c>
      <c r="B60" s="292" t="s">
        <v>40</v>
      </c>
      <c r="C60" s="284">
        <v>3699</v>
      </c>
      <c r="D60" s="285">
        <f>+'Dramakan hosqer'!C70</f>
        <v>3332.8999999999996</v>
      </c>
      <c r="E60" s="285">
        <f t="shared" si="0"/>
        <v>-366.10000000000036</v>
      </c>
      <c r="F60" s="434"/>
      <c r="G60" s="112"/>
      <c r="H60" s="126"/>
      <c r="I60" s="126"/>
      <c r="J60" s="126"/>
      <c r="K60" s="126"/>
      <c r="L60" s="126"/>
      <c r="M60" s="126"/>
      <c r="N60" s="133"/>
      <c r="O60" s="133"/>
      <c r="P60" s="133"/>
      <c r="Q60" s="133"/>
      <c r="R60" s="133"/>
      <c r="S60" s="133"/>
      <c r="T60" s="133"/>
    </row>
    <row r="61" spans="1:20" s="63" customFormat="1" ht="18" customHeight="1" x14ac:dyDescent="0.3">
      <c r="A61" s="75">
        <v>33</v>
      </c>
      <c r="B61" s="287" t="s">
        <v>89</v>
      </c>
      <c r="C61" s="284"/>
      <c r="D61" s="285">
        <f>+'Dramakan hosqer'!C71</f>
        <v>0</v>
      </c>
      <c r="E61" s="285">
        <f t="shared" si="0"/>
        <v>0</v>
      </c>
      <c r="F61" s="434"/>
      <c r="G61" s="112" t="s">
        <v>238</v>
      </c>
      <c r="H61" s="126"/>
      <c r="I61" s="126"/>
      <c r="J61" s="126"/>
      <c r="K61" s="126"/>
      <c r="L61" s="126"/>
      <c r="M61" s="126"/>
      <c r="N61" s="133"/>
      <c r="O61" s="133"/>
      <c r="P61" s="133"/>
      <c r="Q61" s="133"/>
      <c r="R61" s="133"/>
      <c r="S61" s="133"/>
      <c r="T61" s="133"/>
    </row>
    <row r="62" spans="1:20" s="63" customFormat="1" ht="21.75" customHeight="1" x14ac:dyDescent="0.3">
      <c r="A62" s="172" t="s">
        <v>60</v>
      </c>
      <c r="B62" s="12" t="s">
        <v>63</v>
      </c>
      <c r="C62" s="293">
        <f>+C63+C71</f>
        <v>200</v>
      </c>
      <c r="D62" s="293">
        <f>+D63+D71</f>
        <v>286.89999999999998</v>
      </c>
      <c r="E62" s="293">
        <f t="shared" si="0"/>
        <v>86.899999999999977</v>
      </c>
      <c r="F62" s="433"/>
      <c r="G62" s="112"/>
      <c r="H62" s="126"/>
      <c r="I62" s="126"/>
      <c r="J62" s="126"/>
      <c r="K62" s="126"/>
      <c r="L62" s="126"/>
      <c r="M62" s="126"/>
      <c r="N62" s="133"/>
      <c r="O62" s="133"/>
      <c r="P62" s="133"/>
      <c r="Q62" s="133"/>
      <c r="R62" s="133"/>
      <c r="S62" s="133"/>
      <c r="T62" s="133"/>
    </row>
    <row r="63" spans="1:20" s="63" customFormat="1" ht="24" customHeight="1" x14ac:dyDescent="0.3">
      <c r="A63" s="75">
        <v>1</v>
      </c>
      <c r="B63" s="294" t="s">
        <v>93</v>
      </c>
      <c r="C63" s="285">
        <f>SUM(C64:C70)</f>
        <v>200</v>
      </c>
      <c r="D63" s="285">
        <f>SUM(D64:D70)</f>
        <v>286.89999999999998</v>
      </c>
      <c r="E63" s="285">
        <f t="shared" si="0"/>
        <v>86.899999999999977</v>
      </c>
      <c r="F63" s="434"/>
      <c r="G63" s="112"/>
      <c r="H63" s="126"/>
      <c r="I63" s="126"/>
      <c r="J63" s="126"/>
      <c r="K63" s="126"/>
      <c r="L63" s="126"/>
      <c r="M63" s="126"/>
      <c r="N63" s="133"/>
      <c r="O63" s="133"/>
      <c r="P63" s="133"/>
      <c r="Q63" s="133"/>
      <c r="R63" s="133"/>
      <c r="S63" s="133"/>
      <c r="T63" s="133"/>
    </row>
    <row r="64" spans="1:20" s="63" customFormat="1" ht="18" customHeight="1" x14ac:dyDescent="0.3">
      <c r="A64" s="75">
        <v>1.1000000000000001</v>
      </c>
      <c r="B64" s="295" t="s">
        <v>90</v>
      </c>
      <c r="C64" s="284"/>
      <c r="D64" s="285">
        <f>+'Dramakan hosqer'!C74</f>
        <v>140</v>
      </c>
      <c r="E64" s="462">
        <f t="shared" ref="E64:E78" si="1">D64-C64</f>
        <v>140</v>
      </c>
      <c r="F64" s="434" t="s">
        <v>293</v>
      </c>
      <c r="G64" s="112"/>
      <c r="H64" s="126"/>
      <c r="I64" s="126"/>
      <c r="J64" s="126"/>
      <c r="K64" s="126"/>
      <c r="L64" s="126"/>
      <c r="M64" s="126"/>
      <c r="N64" s="133"/>
      <c r="O64" s="133"/>
      <c r="P64" s="133"/>
      <c r="Q64" s="133"/>
      <c r="R64" s="133"/>
      <c r="S64" s="133"/>
      <c r="T64" s="133"/>
    </row>
    <row r="65" spans="1:20" s="63" customFormat="1" ht="17.25" customHeight="1" x14ac:dyDescent="0.3">
      <c r="A65" s="75">
        <v>1.1000000000000001</v>
      </c>
      <c r="B65" s="295" t="s">
        <v>91</v>
      </c>
      <c r="C65" s="284"/>
      <c r="D65" s="285">
        <f>+'Dramakan hosqer'!C75</f>
        <v>0</v>
      </c>
      <c r="E65" s="285">
        <f>D65-C65</f>
        <v>0</v>
      </c>
      <c r="F65" s="434"/>
      <c r="G65" s="112"/>
      <c r="H65" s="126"/>
      <c r="I65" s="126"/>
      <c r="J65" s="126"/>
      <c r="K65" s="126"/>
      <c r="L65" s="126"/>
      <c r="M65" s="126"/>
      <c r="N65" s="133"/>
      <c r="O65" s="133"/>
      <c r="P65" s="133"/>
      <c r="Q65" s="133"/>
      <c r="R65" s="133"/>
      <c r="S65" s="133"/>
      <c r="T65" s="133"/>
    </row>
    <row r="66" spans="1:20" s="63" customFormat="1" ht="18" customHeight="1" x14ac:dyDescent="0.3">
      <c r="A66" s="75">
        <v>1.3</v>
      </c>
      <c r="B66" s="295" t="s">
        <v>92</v>
      </c>
      <c r="C66" s="284">
        <v>200</v>
      </c>
      <c r="D66" s="285">
        <f>+'Dramakan hosqer'!C76</f>
        <v>146.9</v>
      </c>
      <c r="E66" s="285">
        <f t="shared" si="1"/>
        <v>-53.099999999999994</v>
      </c>
      <c r="F66" s="434"/>
      <c r="G66" s="112"/>
      <c r="H66" s="126"/>
      <c r="I66" s="126"/>
      <c r="J66" s="126"/>
      <c r="K66" s="126"/>
      <c r="L66" s="126"/>
      <c r="M66" s="126"/>
      <c r="N66" s="133"/>
      <c r="O66" s="133"/>
      <c r="P66" s="133"/>
      <c r="Q66" s="133"/>
      <c r="R66" s="133"/>
      <c r="S66" s="133"/>
      <c r="T66" s="133"/>
    </row>
    <row r="67" spans="1:20" s="63" customFormat="1" ht="18" customHeight="1" x14ac:dyDescent="0.3">
      <c r="A67" s="75">
        <v>1.4</v>
      </c>
      <c r="B67" s="295" t="s">
        <v>68</v>
      </c>
      <c r="C67" s="284"/>
      <c r="D67" s="285">
        <f>+'Dramakan hosqer'!C77</f>
        <v>0</v>
      </c>
      <c r="E67" s="285">
        <f t="shared" si="1"/>
        <v>0</v>
      </c>
      <c r="F67" s="434"/>
      <c r="G67" s="112"/>
      <c r="H67" s="126"/>
      <c r="I67" s="126"/>
      <c r="J67" s="126"/>
      <c r="K67" s="126"/>
      <c r="L67" s="126"/>
      <c r="M67" s="126"/>
      <c r="N67" s="133"/>
      <c r="O67" s="133"/>
      <c r="P67" s="133"/>
      <c r="Q67" s="133"/>
      <c r="R67" s="133"/>
      <c r="S67" s="133"/>
      <c r="T67" s="133"/>
    </row>
    <row r="68" spans="1:20" s="63" customFormat="1" ht="18" customHeight="1" x14ac:dyDescent="0.3">
      <c r="A68" s="75">
        <v>1.5</v>
      </c>
      <c r="B68" s="296" t="s">
        <v>69</v>
      </c>
      <c r="C68" s="284"/>
      <c r="D68" s="284">
        <f>+'Dramakan hosqer'!C78</f>
        <v>0</v>
      </c>
      <c r="E68" s="284">
        <f>D68-C68</f>
        <v>0</v>
      </c>
      <c r="F68" s="434"/>
      <c r="G68" s="112"/>
      <c r="H68" s="126"/>
      <c r="I68" s="126"/>
      <c r="J68" s="126"/>
      <c r="K68" s="126"/>
      <c r="L68" s="126"/>
      <c r="M68" s="126"/>
      <c r="N68" s="133"/>
      <c r="O68" s="133"/>
      <c r="P68" s="133"/>
      <c r="Q68" s="133"/>
      <c r="R68" s="133"/>
      <c r="S68" s="133"/>
      <c r="T68" s="133"/>
    </row>
    <row r="69" spans="1:20" s="63" customFormat="1" ht="18" customHeight="1" x14ac:dyDescent="0.3">
      <c r="A69" s="75"/>
      <c r="B69" s="296"/>
      <c r="C69" s="284"/>
      <c r="D69" s="284"/>
      <c r="E69" s="284"/>
      <c r="F69" s="434"/>
      <c r="G69" s="112"/>
      <c r="H69" s="126"/>
      <c r="I69" s="126"/>
      <c r="J69" s="126"/>
      <c r="K69" s="126"/>
      <c r="L69" s="126"/>
      <c r="M69" s="126"/>
      <c r="N69" s="133"/>
      <c r="O69" s="133"/>
      <c r="P69" s="133"/>
      <c r="Q69" s="133"/>
      <c r="R69" s="133"/>
      <c r="S69" s="133"/>
      <c r="T69" s="133"/>
    </row>
    <row r="70" spans="1:20" s="76" customFormat="1" ht="18" customHeight="1" x14ac:dyDescent="0.3">
      <c r="A70" s="75">
        <v>1.6</v>
      </c>
      <c r="B70" s="296">
        <f>+'Dramakan hosqer'!B80</f>
        <v>0</v>
      </c>
      <c r="C70" s="284"/>
      <c r="D70" s="284">
        <f>+'Dramakan hosqer'!C80</f>
        <v>0</v>
      </c>
      <c r="E70" s="284">
        <f>D70-C70</f>
        <v>0</v>
      </c>
      <c r="F70" s="434"/>
      <c r="G70" s="205" t="s">
        <v>128</v>
      </c>
      <c r="H70" s="126"/>
      <c r="I70" s="126"/>
      <c r="J70" s="126"/>
      <c r="K70" s="126"/>
      <c r="L70" s="126"/>
      <c r="M70" s="126"/>
      <c r="N70" s="133"/>
      <c r="O70" s="133"/>
      <c r="P70" s="133"/>
      <c r="Q70" s="133"/>
      <c r="R70" s="133"/>
      <c r="S70" s="133"/>
      <c r="T70" s="133"/>
    </row>
    <row r="71" spans="1:20" s="76" customFormat="1" ht="39.75" customHeight="1" x14ac:dyDescent="0.3">
      <c r="A71" s="75">
        <v>2</v>
      </c>
      <c r="B71" s="295" t="s">
        <v>94</v>
      </c>
      <c r="C71" s="285">
        <f>SUM(C72:C74)</f>
        <v>0</v>
      </c>
      <c r="D71" s="285">
        <f>SUM(D72:D74)</f>
        <v>0</v>
      </c>
      <c r="E71" s="284">
        <f>D71-C71</f>
        <v>0</v>
      </c>
      <c r="F71" s="434"/>
      <c r="G71" s="112"/>
      <c r="H71" s="126"/>
      <c r="I71" s="126"/>
      <c r="J71" s="126"/>
      <c r="K71" s="126"/>
      <c r="L71" s="126"/>
      <c r="M71" s="126"/>
      <c r="N71" s="133"/>
      <c r="O71" s="133"/>
      <c r="P71" s="133"/>
      <c r="Q71" s="133"/>
      <c r="R71" s="133"/>
      <c r="S71" s="133"/>
      <c r="T71" s="133"/>
    </row>
    <row r="72" spans="1:20" s="100" customFormat="1" ht="18.75" customHeight="1" x14ac:dyDescent="0.3">
      <c r="A72" s="75">
        <v>2.1</v>
      </c>
      <c r="B72" s="294" t="s">
        <v>65</v>
      </c>
      <c r="C72" s="284"/>
      <c r="D72" s="285">
        <f>+'Dramakan hosqer'!C82</f>
        <v>0</v>
      </c>
      <c r="E72" s="285">
        <f t="shared" si="1"/>
        <v>0</v>
      </c>
      <c r="F72" s="434"/>
      <c r="G72" s="183"/>
      <c r="H72" s="117"/>
      <c r="I72" s="108"/>
      <c r="J72" s="108"/>
      <c r="K72" s="108"/>
      <c r="L72" s="108"/>
      <c r="M72" s="108"/>
      <c r="N72" s="108"/>
      <c r="O72" s="99"/>
      <c r="P72" s="99"/>
      <c r="Q72" s="99"/>
    </row>
    <row r="73" spans="1:20" s="63" customFormat="1" ht="19.5" customHeight="1" x14ac:dyDescent="0.3">
      <c r="A73" s="75">
        <v>2.2000000000000002</v>
      </c>
      <c r="B73" s="294" t="s">
        <v>64</v>
      </c>
      <c r="C73" s="284"/>
      <c r="D73" s="285">
        <f>+'Dramakan hosqer'!C83</f>
        <v>0</v>
      </c>
      <c r="E73" s="285">
        <f t="shared" si="1"/>
        <v>0</v>
      </c>
      <c r="F73" s="434"/>
      <c r="G73" s="112"/>
      <c r="H73" s="126"/>
      <c r="I73" s="126"/>
      <c r="J73" s="126"/>
      <c r="K73" s="126"/>
      <c r="L73" s="126"/>
      <c r="M73" s="126"/>
      <c r="N73" s="133"/>
      <c r="O73" s="133"/>
      <c r="P73" s="133"/>
      <c r="Q73" s="133"/>
      <c r="R73" s="133"/>
      <c r="S73" s="133"/>
      <c r="T73" s="133"/>
    </row>
    <row r="74" spans="1:20" s="63" customFormat="1" ht="18" customHeight="1" x14ac:dyDescent="0.3">
      <c r="A74" s="75">
        <v>2.2999999999999998</v>
      </c>
      <c r="B74" s="294" t="s">
        <v>53</v>
      </c>
      <c r="C74" s="284"/>
      <c r="D74" s="285">
        <f>+'Dramakan hosqer'!C84</f>
        <v>0</v>
      </c>
      <c r="E74" s="285">
        <f t="shared" si="1"/>
        <v>0</v>
      </c>
      <c r="F74" s="434"/>
      <c r="G74" s="112"/>
      <c r="H74" s="126"/>
      <c r="I74" s="126"/>
      <c r="J74" s="126"/>
      <c r="K74" s="126"/>
      <c r="L74" s="126"/>
      <c r="M74" s="126"/>
      <c r="N74" s="133"/>
      <c r="O74" s="133"/>
      <c r="P74" s="133"/>
      <c r="Q74" s="133"/>
      <c r="R74" s="133"/>
      <c r="S74" s="133"/>
      <c r="T74" s="133"/>
    </row>
    <row r="75" spans="1:20" s="63" customFormat="1" ht="38.25" customHeight="1" x14ac:dyDescent="0.3">
      <c r="A75" s="172" t="s">
        <v>61</v>
      </c>
      <c r="B75" s="12" t="s">
        <v>156</v>
      </c>
      <c r="C75" s="293">
        <f>SUM(C76:C77)</f>
        <v>0</v>
      </c>
      <c r="D75" s="293">
        <f>SUM(D76:D77)</f>
        <v>0</v>
      </c>
      <c r="E75" s="293">
        <f t="shared" si="1"/>
        <v>0</v>
      </c>
      <c r="F75" s="433"/>
      <c r="G75" s="112"/>
      <c r="H75" s="126"/>
      <c r="I75" s="126"/>
      <c r="J75" s="126"/>
      <c r="K75" s="126"/>
      <c r="L75" s="126"/>
      <c r="M75" s="126"/>
      <c r="N75" s="133"/>
      <c r="O75" s="133"/>
      <c r="P75" s="133"/>
      <c r="Q75" s="133"/>
      <c r="R75" s="133"/>
      <c r="S75" s="133"/>
      <c r="T75" s="133"/>
    </row>
    <row r="76" spans="1:20" s="63" customFormat="1" ht="18" customHeight="1" x14ac:dyDescent="0.3">
      <c r="A76" s="75">
        <v>1</v>
      </c>
      <c r="B76" s="290" t="str">
        <f>+'Dramakan hosqer'!B86</f>
        <v>Սննդի գծով</v>
      </c>
      <c r="C76" s="284"/>
      <c r="D76" s="285">
        <f>+'Dramakan hosqer'!C86</f>
        <v>0</v>
      </c>
      <c r="E76" s="284">
        <f>D76-C76</f>
        <v>0</v>
      </c>
      <c r="F76" s="434"/>
      <c r="G76" s="112"/>
      <c r="H76" s="126"/>
      <c r="I76" s="126"/>
      <c r="J76" s="126"/>
      <c r="K76" s="126"/>
      <c r="L76" s="126"/>
      <c r="M76" s="126"/>
      <c r="N76" s="133"/>
      <c r="O76" s="133"/>
      <c r="P76" s="133"/>
      <c r="Q76" s="133"/>
      <c r="R76" s="133"/>
      <c r="S76" s="133"/>
      <c r="T76" s="133"/>
    </row>
    <row r="77" spans="1:20" s="74" customFormat="1" ht="18" customHeight="1" x14ac:dyDescent="0.3">
      <c r="A77" s="75">
        <v>2</v>
      </c>
      <c r="B77" s="290">
        <f>+'Dramakan hosqer'!B87</f>
        <v>0</v>
      </c>
      <c r="C77" s="284"/>
      <c r="D77" s="285">
        <f>+'Dramakan hosqer'!C87</f>
        <v>0</v>
      </c>
      <c r="E77" s="284">
        <f>D77-C77</f>
        <v>0</v>
      </c>
      <c r="F77" s="434"/>
      <c r="G77" s="112"/>
      <c r="H77" s="111"/>
      <c r="I77" s="111"/>
      <c r="J77" s="111"/>
      <c r="K77" s="111"/>
      <c r="L77" s="111"/>
      <c r="M77" s="111"/>
      <c r="N77" s="106"/>
      <c r="O77" s="106"/>
      <c r="P77" s="106"/>
      <c r="Q77" s="106"/>
      <c r="R77" s="106"/>
      <c r="S77" s="106"/>
      <c r="T77" s="106"/>
    </row>
    <row r="78" spans="1:20" s="37" customFormat="1" ht="43.5" customHeight="1" x14ac:dyDescent="0.3">
      <c r="A78" s="11" t="s">
        <v>41</v>
      </c>
      <c r="B78" s="12" t="s">
        <v>42</v>
      </c>
      <c r="C78" s="293">
        <f>C6+C7-C19</f>
        <v>0</v>
      </c>
      <c r="D78" s="293">
        <f>D6+D7-D19</f>
        <v>745.70000000001164</v>
      </c>
      <c r="E78" s="293">
        <f t="shared" si="1"/>
        <v>745.70000000001164</v>
      </c>
      <c r="F78" s="433"/>
      <c r="G78" s="142"/>
      <c r="H78" s="129"/>
      <c r="I78" s="129"/>
      <c r="J78" s="129"/>
      <c r="K78" s="129"/>
      <c r="L78" s="129"/>
      <c r="M78" s="129"/>
      <c r="N78" s="135"/>
      <c r="O78" s="135"/>
      <c r="P78" s="135"/>
      <c r="Q78" s="135"/>
      <c r="R78" s="135"/>
      <c r="S78" s="135"/>
      <c r="T78" s="135"/>
    </row>
    <row r="79" spans="1:20" s="21" customFormat="1" ht="46.5" customHeight="1" x14ac:dyDescent="0.3">
      <c r="A79" s="19"/>
      <c r="B79" s="19"/>
      <c r="C79" s="19"/>
      <c r="D79" s="19"/>
      <c r="E79" s="19"/>
      <c r="F79" s="431"/>
      <c r="G79" s="138"/>
      <c r="H79" s="123"/>
      <c r="I79" s="123"/>
      <c r="J79" s="123"/>
      <c r="K79" s="123"/>
      <c r="L79" s="123"/>
      <c r="M79" s="123"/>
      <c r="N79" s="131"/>
      <c r="O79" s="131"/>
      <c r="P79" s="131"/>
      <c r="Q79" s="131"/>
      <c r="R79" s="131"/>
      <c r="S79" s="131"/>
      <c r="T79" s="131"/>
    </row>
    <row r="80" spans="1:20" s="21" customFormat="1" ht="25.5" customHeight="1" x14ac:dyDescent="0.3">
      <c r="B80" s="17" t="s">
        <v>2</v>
      </c>
      <c r="C80" s="19"/>
      <c r="D80" s="497" t="str">
        <f>+'Ekamut-caxs'!C72</f>
        <v>Լ․Մատինյան</v>
      </c>
      <c r="E80" s="498"/>
      <c r="F80" s="422"/>
      <c r="G80" s="138"/>
      <c r="H80" s="123"/>
      <c r="I80" s="123"/>
      <c r="J80" s="123"/>
      <c r="K80" s="123"/>
      <c r="L80" s="123"/>
      <c r="M80" s="123"/>
      <c r="N80" s="131"/>
      <c r="O80" s="131"/>
      <c r="P80" s="131"/>
      <c r="Q80" s="131"/>
      <c r="R80" s="131"/>
      <c r="S80" s="131"/>
      <c r="T80" s="131"/>
    </row>
    <row r="81" spans="1:20" ht="13.5" customHeight="1" x14ac:dyDescent="0.25">
      <c r="A81" s="21"/>
      <c r="B81" s="21" t="s">
        <v>4</v>
      </c>
      <c r="C81" s="21"/>
      <c r="D81" s="496" t="s">
        <v>98</v>
      </c>
      <c r="E81" s="496"/>
      <c r="F81" s="436"/>
    </row>
    <row r="82" spans="1:20" s="18" customFormat="1" ht="22.5" customHeight="1" x14ac:dyDescent="0.25">
      <c r="A82" s="19"/>
      <c r="B82" s="37" t="s">
        <v>6</v>
      </c>
      <c r="C82" s="19"/>
      <c r="D82" s="498" t="str">
        <f>+'Ekamut-caxs'!C74</f>
        <v>Գ․Մնացականյան</v>
      </c>
      <c r="E82" s="498"/>
      <c r="F82" s="422"/>
      <c r="G82" s="136"/>
      <c r="H82" s="122"/>
      <c r="I82" s="122"/>
      <c r="J82" s="122"/>
      <c r="K82" s="122"/>
      <c r="L82" s="122"/>
      <c r="M82" s="122"/>
      <c r="N82" s="130"/>
      <c r="O82" s="130"/>
      <c r="P82" s="130"/>
      <c r="Q82" s="130"/>
      <c r="R82" s="130"/>
      <c r="S82" s="130"/>
      <c r="T82" s="130"/>
    </row>
    <row r="83" spans="1:20" s="18" customFormat="1" ht="12" customHeight="1" x14ac:dyDescent="0.25">
      <c r="A83" s="19"/>
      <c r="B83" s="19"/>
      <c r="C83" s="19"/>
      <c r="D83" s="496" t="s">
        <v>98</v>
      </c>
      <c r="E83" s="496"/>
      <c r="F83" s="436"/>
      <c r="G83" s="136"/>
      <c r="H83" s="122"/>
      <c r="I83" s="122"/>
      <c r="J83" s="122"/>
      <c r="K83" s="122"/>
      <c r="L83" s="122"/>
      <c r="M83" s="122"/>
      <c r="N83" s="130"/>
      <c r="O83" s="130"/>
      <c r="P83" s="130"/>
      <c r="Q83" s="130"/>
      <c r="R83" s="130"/>
      <c r="S83" s="130"/>
      <c r="T83" s="130"/>
    </row>
    <row r="84" spans="1:20" s="18" customFormat="1" x14ac:dyDescent="0.25">
      <c r="A84" s="19"/>
      <c r="B84" s="167" t="s">
        <v>1</v>
      </c>
      <c r="C84" s="19"/>
      <c r="D84" s="19"/>
      <c r="E84" s="19"/>
      <c r="F84" s="431"/>
      <c r="G84" s="136"/>
      <c r="H84" s="122"/>
      <c r="I84" s="122"/>
      <c r="J84" s="122"/>
      <c r="K84" s="122"/>
      <c r="L84" s="122"/>
      <c r="M84" s="122"/>
      <c r="N84" s="130"/>
      <c r="O84" s="130"/>
      <c r="P84" s="130"/>
      <c r="Q84" s="130"/>
      <c r="R84" s="130"/>
      <c r="S84" s="130"/>
      <c r="T84" s="130"/>
    </row>
    <row r="85" spans="1:20" s="18" customFormat="1" x14ac:dyDescent="0.25">
      <c r="F85" s="22"/>
      <c r="G85" s="136"/>
      <c r="H85" s="122"/>
      <c r="I85" s="122"/>
      <c r="J85" s="122"/>
      <c r="K85" s="122"/>
      <c r="L85" s="122"/>
      <c r="M85" s="122"/>
      <c r="N85" s="130"/>
      <c r="O85" s="130"/>
      <c r="P85" s="130"/>
      <c r="Q85" s="130"/>
      <c r="R85" s="130"/>
      <c r="S85" s="130"/>
      <c r="T85" s="130"/>
    </row>
    <row r="86" spans="1:20" s="18" customFormat="1" x14ac:dyDescent="0.25">
      <c r="F86" s="22"/>
      <c r="G86" s="136"/>
      <c r="H86" s="122"/>
      <c r="I86" s="122"/>
      <c r="J86" s="122"/>
      <c r="K86" s="122"/>
      <c r="L86" s="122"/>
      <c r="M86" s="122"/>
      <c r="N86" s="130"/>
      <c r="O86" s="130"/>
      <c r="P86" s="130"/>
      <c r="Q86" s="130"/>
      <c r="R86" s="130"/>
      <c r="S86" s="130"/>
      <c r="T86" s="130"/>
    </row>
    <row r="87" spans="1:20" s="18" customFormat="1" x14ac:dyDescent="0.25">
      <c r="F87" s="22"/>
      <c r="G87" s="136"/>
      <c r="H87" s="122"/>
      <c r="I87" s="122"/>
      <c r="J87" s="122"/>
      <c r="K87" s="122"/>
      <c r="L87" s="122"/>
      <c r="M87" s="122"/>
      <c r="N87" s="130"/>
      <c r="O87" s="130"/>
      <c r="P87" s="130"/>
      <c r="Q87" s="130"/>
      <c r="R87" s="130"/>
      <c r="S87" s="130"/>
      <c r="T87" s="130"/>
    </row>
    <row r="88" spans="1:20" s="18" customFormat="1" x14ac:dyDescent="0.25">
      <c r="F88" s="22"/>
      <c r="G88" s="136"/>
      <c r="H88" s="122"/>
      <c r="I88" s="122"/>
      <c r="J88" s="122"/>
      <c r="K88" s="122"/>
      <c r="L88" s="122"/>
      <c r="M88" s="122"/>
      <c r="N88" s="130"/>
      <c r="O88" s="130"/>
      <c r="P88" s="130"/>
      <c r="Q88" s="130"/>
      <c r="R88" s="130"/>
      <c r="S88" s="130"/>
      <c r="T88" s="130"/>
    </row>
    <row r="89" spans="1:20" s="18" customFormat="1" x14ac:dyDescent="0.25">
      <c r="F89" s="22"/>
      <c r="G89" s="136"/>
      <c r="H89" s="122"/>
      <c r="I89" s="122"/>
      <c r="J89" s="122"/>
      <c r="K89" s="122"/>
      <c r="L89" s="122"/>
      <c r="M89" s="122"/>
      <c r="N89" s="130"/>
      <c r="O89" s="130"/>
      <c r="P89" s="130"/>
      <c r="Q89" s="130"/>
      <c r="R89" s="130"/>
      <c r="S89" s="130"/>
      <c r="T89" s="130"/>
    </row>
    <row r="90" spans="1:20" s="18" customFormat="1" x14ac:dyDescent="0.25">
      <c r="F90" s="22"/>
      <c r="G90" s="136"/>
      <c r="H90" s="122"/>
      <c r="I90" s="122"/>
      <c r="J90" s="122"/>
      <c r="K90" s="122"/>
      <c r="L90" s="122"/>
      <c r="M90" s="122"/>
      <c r="N90" s="130"/>
      <c r="O90" s="130"/>
      <c r="P90" s="130"/>
      <c r="Q90" s="130"/>
      <c r="R90" s="130"/>
      <c r="S90" s="130"/>
      <c r="T90" s="130"/>
    </row>
    <row r="91" spans="1:20" s="18" customFormat="1" x14ac:dyDescent="0.25">
      <c r="F91" s="22"/>
      <c r="G91" s="136"/>
      <c r="H91" s="122"/>
      <c r="I91" s="122"/>
      <c r="J91" s="122"/>
      <c r="K91" s="122"/>
      <c r="L91" s="122"/>
      <c r="M91" s="122"/>
      <c r="N91" s="130"/>
      <c r="O91" s="130"/>
      <c r="P91" s="130"/>
      <c r="Q91" s="130"/>
      <c r="R91" s="130"/>
      <c r="S91" s="130"/>
      <c r="T91" s="130"/>
    </row>
    <row r="92" spans="1:20" s="18" customFormat="1" x14ac:dyDescent="0.25">
      <c r="F92" s="22"/>
      <c r="G92" s="136"/>
      <c r="H92" s="122"/>
      <c r="I92" s="122"/>
      <c r="J92" s="122"/>
      <c r="K92" s="122"/>
      <c r="L92" s="122"/>
      <c r="M92" s="122"/>
      <c r="N92" s="130"/>
      <c r="O92" s="130"/>
      <c r="P92" s="130"/>
      <c r="Q92" s="130"/>
      <c r="R92" s="130"/>
      <c r="S92" s="130"/>
      <c r="T92" s="130"/>
    </row>
    <row r="93" spans="1:20" s="18" customFormat="1" x14ac:dyDescent="0.25">
      <c r="F93" s="22"/>
      <c r="G93" s="136"/>
      <c r="H93" s="122"/>
      <c r="I93" s="122"/>
      <c r="J93" s="122"/>
      <c r="K93" s="122"/>
      <c r="L93" s="122"/>
      <c r="M93" s="122"/>
      <c r="N93" s="130"/>
      <c r="O93" s="130"/>
      <c r="P93" s="130"/>
      <c r="Q93" s="130"/>
      <c r="R93" s="130"/>
      <c r="S93" s="130"/>
      <c r="T93" s="130"/>
    </row>
    <row r="94" spans="1:20" s="18" customFormat="1" x14ac:dyDescent="0.25">
      <c r="F94" s="22"/>
      <c r="G94" s="136"/>
      <c r="H94" s="122"/>
      <c r="I94" s="122"/>
      <c r="J94" s="122"/>
      <c r="K94" s="122"/>
      <c r="L94" s="122"/>
      <c r="M94" s="122"/>
      <c r="N94" s="130"/>
      <c r="O94" s="130"/>
      <c r="P94" s="130"/>
      <c r="Q94" s="130"/>
      <c r="R94" s="130"/>
      <c r="S94" s="130"/>
      <c r="T94" s="130"/>
    </row>
    <row r="95" spans="1:20" s="18" customFormat="1" x14ac:dyDescent="0.25">
      <c r="F95" s="22"/>
      <c r="G95" s="136"/>
      <c r="H95" s="122"/>
      <c r="I95" s="122"/>
      <c r="J95" s="122"/>
      <c r="K95" s="122"/>
      <c r="L95" s="122"/>
      <c r="M95" s="122"/>
      <c r="N95" s="130"/>
      <c r="O95" s="130"/>
      <c r="P95" s="130"/>
      <c r="Q95" s="130"/>
      <c r="R95" s="130"/>
      <c r="S95" s="130"/>
      <c r="T95" s="130"/>
    </row>
    <row r="96" spans="1:20" s="18" customFormat="1" x14ac:dyDescent="0.25">
      <c r="F96" s="22"/>
      <c r="G96" s="136"/>
      <c r="H96" s="122"/>
      <c r="I96" s="122"/>
      <c r="J96" s="122"/>
      <c r="K96" s="122"/>
      <c r="L96" s="122"/>
      <c r="M96" s="122"/>
      <c r="N96" s="130"/>
      <c r="O96" s="130"/>
      <c r="P96" s="130"/>
      <c r="Q96" s="130"/>
      <c r="R96" s="130"/>
      <c r="S96" s="130"/>
      <c r="T96" s="130"/>
    </row>
    <row r="97" spans="6:20" s="18" customFormat="1" x14ac:dyDescent="0.25">
      <c r="F97" s="22"/>
      <c r="G97" s="136"/>
      <c r="H97" s="122"/>
      <c r="I97" s="122"/>
      <c r="J97" s="122"/>
      <c r="K97" s="122"/>
      <c r="L97" s="122"/>
      <c r="M97" s="122"/>
      <c r="N97" s="130"/>
      <c r="O97" s="130"/>
      <c r="P97" s="130"/>
      <c r="Q97" s="130"/>
      <c r="R97" s="130"/>
      <c r="S97" s="130"/>
      <c r="T97" s="130"/>
    </row>
    <row r="98" spans="6:20" s="18" customFormat="1" x14ac:dyDescent="0.25">
      <c r="F98" s="22"/>
      <c r="G98" s="136"/>
      <c r="H98" s="122"/>
      <c r="I98" s="122"/>
      <c r="J98" s="122"/>
      <c r="K98" s="122"/>
      <c r="L98" s="122"/>
      <c r="M98" s="122"/>
      <c r="N98" s="130"/>
      <c r="O98" s="130"/>
      <c r="P98" s="130"/>
      <c r="Q98" s="130"/>
      <c r="R98" s="130"/>
      <c r="S98" s="130"/>
      <c r="T98" s="130"/>
    </row>
    <row r="99" spans="6:20" s="18" customFormat="1" x14ac:dyDescent="0.25">
      <c r="F99" s="22"/>
      <c r="G99" s="136"/>
      <c r="H99" s="122"/>
      <c r="I99" s="122"/>
      <c r="J99" s="122"/>
      <c r="K99" s="122"/>
      <c r="L99" s="122"/>
      <c r="M99" s="122"/>
      <c r="N99" s="130"/>
      <c r="O99" s="130"/>
      <c r="P99" s="130"/>
      <c r="Q99" s="130"/>
      <c r="R99" s="130"/>
      <c r="S99" s="130"/>
      <c r="T99" s="130"/>
    </row>
    <row r="100" spans="6:20" s="18" customFormat="1" x14ac:dyDescent="0.25">
      <c r="F100" s="22"/>
      <c r="G100" s="136"/>
      <c r="H100" s="122"/>
      <c r="I100" s="122"/>
      <c r="J100" s="122"/>
      <c r="K100" s="122"/>
      <c r="L100" s="122"/>
      <c r="M100" s="122"/>
      <c r="N100" s="130"/>
      <c r="O100" s="130"/>
      <c r="P100" s="130"/>
      <c r="Q100" s="130"/>
      <c r="R100" s="130"/>
      <c r="S100" s="130"/>
      <c r="T100" s="130"/>
    </row>
    <row r="101" spans="6:20" s="18" customFormat="1" x14ac:dyDescent="0.25">
      <c r="F101" s="22"/>
      <c r="G101" s="136"/>
      <c r="H101" s="122"/>
      <c r="I101" s="122"/>
      <c r="J101" s="122"/>
      <c r="K101" s="122"/>
      <c r="L101" s="122"/>
      <c r="M101" s="122"/>
      <c r="N101" s="130"/>
      <c r="O101" s="130"/>
      <c r="P101" s="130"/>
      <c r="Q101" s="130"/>
      <c r="R101" s="130"/>
      <c r="S101" s="130"/>
      <c r="T101" s="130"/>
    </row>
    <row r="102" spans="6:20" s="18" customFormat="1" x14ac:dyDescent="0.25">
      <c r="F102" s="22"/>
      <c r="G102" s="136"/>
      <c r="H102" s="122"/>
      <c r="I102" s="122"/>
      <c r="J102" s="122"/>
      <c r="K102" s="122"/>
      <c r="L102" s="122"/>
      <c r="M102" s="122"/>
      <c r="N102" s="130"/>
      <c r="O102" s="130"/>
      <c r="P102" s="130"/>
      <c r="Q102" s="130"/>
      <c r="R102" s="130"/>
      <c r="S102" s="130"/>
      <c r="T102" s="130"/>
    </row>
    <row r="103" spans="6:20" s="18" customFormat="1" x14ac:dyDescent="0.25">
      <c r="F103" s="22"/>
      <c r="G103" s="136"/>
      <c r="H103" s="122"/>
      <c r="I103" s="122"/>
      <c r="J103" s="122"/>
      <c r="K103" s="122"/>
      <c r="L103" s="122"/>
      <c r="M103" s="122"/>
      <c r="N103" s="130"/>
      <c r="O103" s="130"/>
      <c r="P103" s="130"/>
      <c r="Q103" s="130"/>
      <c r="R103" s="130"/>
      <c r="S103" s="130"/>
      <c r="T103" s="130"/>
    </row>
    <row r="104" spans="6:20" s="18" customFormat="1" x14ac:dyDescent="0.25">
      <c r="F104" s="22"/>
      <c r="G104" s="136"/>
      <c r="H104" s="122"/>
      <c r="I104" s="122"/>
      <c r="J104" s="122"/>
      <c r="K104" s="122"/>
      <c r="L104" s="122"/>
      <c r="M104" s="122"/>
      <c r="N104" s="130"/>
      <c r="O104" s="130"/>
      <c r="P104" s="130"/>
      <c r="Q104" s="130"/>
      <c r="R104" s="130"/>
      <c r="S104" s="130"/>
      <c r="T104" s="130"/>
    </row>
    <row r="105" spans="6:20" s="18" customFormat="1" x14ac:dyDescent="0.25">
      <c r="F105" s="22"/>
      <c r="G105" s="136"/>
      <c r="H105" s="122"/>
      <c r="I105" s="122"/>
      <c r="J105" s="122"/>
      <c r="K105" s="122"/>
      <c r="L105" s="122"/>
      <c r="M105" s="122"/>
      <c r="N105" s="130"/>
      <c r="O105" s="130"/>
      <c r="P105" s="130"/>
      <c r="Q105" s="130"/>
      <c r="R105" s="130"/>
      <c r="S105" s="130"/>
      <c r="T105" s="130"/>
    </row>
    <row r="106" spans="6:20" s="18" customFormat="1" x14ac:dyDescent="0.25">
      <c r="F106" s="22"/>
      <c r="G106" s="136"/>
      <c r="H106" s="122"/>
      <c r="I106" s="122"/>
      <c r="J106" s="122"/>
      <c r="K106" s="122"/>
      <c r="L106" s="122"/>
      <c r="M106" s="122"/>
      <c r="N106" s="130"/>
      <c r="O106" s="130"/>
      <c r="P106" s="130"/>
      <c r="Q106" s="130"/>
      <c r="R106" s="130"/>
      <c r="S106" s="130"/>
      <c r="T106" s="130"/>
    </row>
    <row r="107" spans="6:20" s="18" customFormat="1" x14ac:dyDescent="0.25">
      <c r="F107" s="22"/>
      <c r="G107" s="136"/>
      <c r="H107" s="122"/>
      <c r="I107" s="122"/>
      <c r="J107" s="122"/>
      <c r="K107" s="122"/>
      <c r="L107" s="122"/>
      <c r="M107" s="122"/>
      <c r="N107" s="130"/>
      <c r="O107" s="130"/>
      <c r="P107" s="130"/>
      <c r="Q107" s="130"/>
      <c r="R107" s="130"/>
      <c r="S107" s="130"/>
      <c r="T107" s="130"/>
    </row>
    <row r="108" spans="6:20" s="18" customFormat="1" x14ac:dyDescent="0.25">
      <c r="F108" s="22"/>
      <c r="G108" s="136"/>
      <c r="H108" s="122"/>
      <c r="I108" s="122"/>
      <c r="J108" s="122"/>
      <c r="K108" s="122"/>
      <c r="L108" s="122"/>
      <c r="M108" s="122"/>
      <c r="N108" s="130"/>
      <c r="O108" s="130"/>
      <c r="P108" s="130"/>
      <c r="Q108" s="130"/>
      <c r="R108" s="130"/>
      <c r="S108" s="130"/>
      <c r="T108" s="130"/>
    </row>
    <row r="109" spans="6:20" s="18" customFormat="1" x14ac:dyDescent="0.25">
      <c r="F109" s="22"/>
      <c r="G109" s="136"/>
      <c r="H109" s="122"/>
      <c r="I109" s="122"/>
      <c r="J109" s="122"/>
      <c r="K109" s="122"/>
      <c r="L109" s="122"/>
      <c r="M109" s="122"/>
      <c r="N109" s="130"/>
      <c r="O109" s="130"/>
      <c r="P109" s="130"/>
      <c r="Q109" s="130"/>
      <c r="R109" s="130"/>
      <c r="S109" s="130"/>
      <c r="T109" s="130"/>
    </row>
    <row r="110" spans="6:20" s="18" customFormat="1" x14ac:dyDescent="0.25">
      <c r="F110" s="22"/>
      <c r="G110" s="136"/>
      <c r="H110" s="122"/>
      <c r="I110" s="122"/>
      <c r="J110" s="122"/>
      <c r="K110" s="122"/>
      <c r="L110" s="122"/>
      <c r="M110" s="122"/>
      <c r="N110" s="130"/>
      <c r="O110" s="130"/>
      <c r="P110" s="130"/>
      <c r="Q110" s="130"/>
      <c r="R110" s="130"/>
      <c r="S110" s="130"/>
      <c r="T110" s="130"/>
    </row>
    <row r="111" spans="6:20" s="18" customFormat="1" x14ac:dyDescent="0.25">
      <c r="F111" s="22"/>
      <c r="G111" s="136"/>
      <c r="H111" s="122"/>
      <c r="I111" s="122"/>
      <c r="J111" s="122"/>
      <c r="K111" s="122"/>
      <c r="L111" s="122"/>
      <c r="M111" s="122"/>
      <c r="N111" s="130"/>
      <c r="O111" s="130"/>
      <c r="P111" s="130"/>
      <c r="Q111" s="130"/>
      <c r="R111" s="130"/>
      <c r="S111" s="130"/>
      <c r="T111" s="130"/>
    </row>
    <row r="112" spans="6:20" s="18" customFormat="1" x14ac:dyDescent="0.25">
      <c r="F112" s="22"/>
      <c r="G112" s="136"/>
      <c r="H112" s="122"/>
      <c r="I112" s="122"/>
      <c r="J112" s="122"/>
      <c r="K112" s="122"/>
      <c r="L112" s="122"/>
      <c r="M112" s="122"/>
      <c r="N112" s="130"/>
      <c r="O112" s="130"/>
      <c r="P112" s="130"/>
      <c r="Q112" s="130"/>
      <c r="R112" s="130"/>
      <c r="S112" s="130"/>
      <c r="T112" s="130"/>
    </row>
    <row r="113" spans="6:20" s="18" customFormat="1" x14ac:dyDescent="0.25">
      <c r="F113" s="22"/>
      <c r="G113" s="136"/>
      <c r="H113" s="122"/>
      <c r="I113" s="122"/>
      <c r="J113" s="122"/>
      <c r="K113" s="122"/>
      <c r="L113" s="122"/>
      <c r="M113" s="122"/>
      <c r="N113" s="130"/>
      <c r="O113" s="130"/>
      <c r="P113" s="130"/>
      <c r="Q113" s="130"/>
      <c r="R113" s="130"/>
      <c r="S113" s="130"/>
      <c r="T113" s="130"/>
    </row>
    <row r="114" spans="6:20" s="18" customFormat="1" x14ac:dyDescent="0.25">
      <c r="F114" s="22"/>
      <c r="G114" s="136"/>
      <c r="H114" s="122"/>
      <c r="I114" s="122"/>
      <c r="J114" s="122"/>
      <c r="K114" s="122"/>
      <c r="L114" s="122"/>
      <c r="M114" s="122"/>
      <c r="N114" s="130"/>
      <c r="O114" s="130"/>
      <c r="P114" s="130"/>
      <c r="Q114" s="130"/>
      <c r="R114" s="130"/>
      <c r="S114" s="130"/>
      <c r="T114" s="130"/>
    </row>
    <row r="115" spans="6:20" s="18" customFormat="1" x14ac:dyDescent="0.25">
      <c r="F115" s="22"/>
      <c r="G115" s="136"/>
      <c r="H115" s="122"/>
      <c r="I115" s="122"/>
      <c r="J115" s="122"/>
      <c r="K115" s="122"/>
      <c r="L115" s="122"/>
      <c r="M115" s="122"/>
      <c r="N115" s="130"/>
      <c r="O115" s="130"/>
      <c r="P115" s="130"/>
      <c r="Q115" s="130"/>
      <c r="R115" s="130"/>
      <c r="S115" s="130"/>
      <c r="T115" s="130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7"/>
  <sheetViews>
    <sheetView view="pageBreakPreview" topLeftCell="A32" workbookViewId="0">
      <selection activeCell="B18" sqref="B18"/>
    </sheetView>
  </sheetViews>
  <sheetFormatPr defaultRowHeight="13.5" x14ac:dyDescent="0.2"/>
  <cols>
    <col min="1" max="1" width="4.85546875" style="14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8"/>
    <col min="23" max="16384" width="9.140625" style="1"/>
  </cols>
  <sheetData>
    <row r="1" spans="1:22" s="206" customFormat="1" ht="22.5" customHeight="1" x14ac:dyDescent="0.2">
      <c r="A1" s="501" t="s">
        <v>72</v>
      </c>
      <c r="B1" s="501"/>
      <c r="C1" s="501"/>
      <c r="D1" s="501"/>
      <c r="E1" s="501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</row>
    <row r="2" spans="1:22" s="145" customFormat="1" ht="26.25" customHeight="1" x14ac:dyDescent="0.2">
      <c r="A2" s="502" t="str">
        <f>+'Ekamut-caxs'!A8:D8</f>
        <v xml:space="preserve">«Երևանի հ․141 մսուր-մանկապարտեզ» ՀՈԱԿ-ի </v>
      </c>
      <c r="B2" s="503"/>
      <c r="C2" s="503"/>
      <c r="D2" s="503"/>
      <c r="E2" s="503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45" customFormat="1" ht="24" customHeight="1" x14ac:dyDescent="0.2">
      <c r="A3" s="504" t="s">
        <v>161</v>
      </c>
      <c r="B3" s="504"/>
      <c r="C3" s="504"/>
      <c r="D3" s="504"/>
      <c r="E3" s="504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10" customFormat="1" ht="16.5" customHeight="1" x14ac:dyDescent="0.3">
      <c r="A4" s="505" t="s">
        <v>268</v>
      </c>
      <c r="B4" s="505"/>
      <c r="C4" s="505"/>
      <c r="D4" s="505"/>
      <c r="E4" s="505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3.5" customHeight="1" x14ac:dyDescent="0.2">
      <c r="D5" s="211"/>
      <c r="E5" s="211" t="s">
        <v>151</v>
      </c>
    </row>
    <row r="6" spans="1:22" s="216" customFormat="1" ht="56.25" customHeight="1" x14ac:dyDescent="0.2">
      <c r="A6" s="212" t="s">
        <v>3</v>
      </c>
      <c r="B6" s="213" t="s">
        <v>162</v>
      </c>
      <c r="C6" s="212" t="s">
        <v>163</v>
      </c>
      <c r="D6" s="212" t="s">
        <v>164</v>
      </c>
      <c r="E6" s="214" t="s">
        <v>165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</row>
    <row r="7" spans="1:22" s="145" customFormat="1" ht="21.75" customHeight="1" x14ac:dyDescent="0.2">
      <c r="A7" s="506" t="s">
        <v>166</v>
      </c>
      <c r="B7" s="507"/>
      <c r="C7" s="507"/>
      <c r="D7" s="240"/>
      <c r="E7" s="24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77" customFormat="1" ht="21.75" customHeight="1" x14ac:dyDescent="0.2">
      <c r="A8" s="217">
        <v>1</v>
      </c>
      <c r="B8" s="218" t="s">
        <v>167</v>
      </c>
      <c r="C8" s="217"/>
      <c r="D8" s="219">
        <f>SUM(D9:D29)</f>
        <v>27020.7</v>
      </c>
      <c r="E8" s="220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 x14ac:dyDescent="0.2">
      <c r="A9" s="221">
        <v>1.1000000000000001</v>
      </c>
      <c r="B9" s="222" t="s">
        <v>168</v>
      </c>
      <c r="C9" s="221" t="s">
        <v>169</v>
      </c>
      <c r="D9" s="29"/>
      <c r="E9" s="29"/>
    </row>
    <row r="10" spans="1:22" ht="27" customHeight="1" x14ac:dyDescent="0.2">
      <c r="A10" s="221">
        <v>1.2</v>
      </c>
      <c r="B10" s="222" t="s">
        <v>170</v>
      </c>
      <c r="C10" s="221" t="s">
        <v>171</v>
      </c>
      <c r="D10" s="29"/>
      <c r="E10" s="29"/>
    </row>
    <row r="11" spans="1:22" ht="27" customHeight="1" x14ac:dyDescent="0.2">
      <c r="A11" s="221">
        <v>1.3</v>
      </c>
      <c r="B11" s="222" t="s">
        <v>172</v>
      </c>
      <c r="C11" s="221" t="s">
        <v>173</v>
      </c>
      <c r="D11" s="29"/>
      <c r="E11" s="29"/>
    </row>
    <row r="12" spans="1:22" ht="27" customHeight="1" x14ac:dyDescent="0.2">
      <c r="A12" s="221">
        <v>1.4</v>
      </c>
      <c r="B12" s="223" t="s">
        <v>174</v>
      </c>
      <c r="C12" s="224" t="s">
        <v>175</v>
      </c>
      <c r="D12" s="29"/>
      <c r="E12" s="29"/>
    </row>
    <row r="13" spans="1:22" ht="27" customHeight="1" x14ac:dyDescent="0.2">
      <c r="A13" s="221">
        <v>1.5</v>
      </c>
      <c r="B13" s="223"/>
      <c r="C13" s="221" t="s">
        <v>176</v>
      </c>
      <c r="D13" s="29"/>
      <c r="E13" s="29"/>
    </row>
    <row r="14" spans="1:22" ht="18" customHeight="1" x14ac:dyDescent="0.2">
      <c r="A14" s="221">
        <v>1.6</v>
      </c>
      <c r="B14" s="222" t="s">
        <v>276</v>
      </c>
      <c r="C14" s="221" t="s">
        <v>177</v>
      </c>
      <c r="D14" s="29"/>
      <c r="E14" s="29"/>
    </row>
    <row r="15" spans="1:22" ht="33.75" customHeight="1" x14ac:dyDescent="0.2">
      <c r="A15" s="221">
        <v>1.7</v>
      </c>
      <c r="B15" s="223"/>
      <c r="C15" s="221" t="s">
        <v>198</v>
      </c>
      <c r="D15" s="29"/>
      <c r="E15" s="29"/>
    </row>
    <row r="16" spans="1:22" ht="22.5" customHeight="1" x14ac:dyDescent="0.2">
      <c r="A16" s="221">
        <v>1.8</v>
      </c>
      <c r="B16" s="223"/>
      <c r="C16" s="225" t="s">
        <v>197</v>
      </c>
      <c r="D16" s="29">
        <v>6.4</v>
      </c>
      <c r="E16" s="29"/>
    </row>
    <row r="17" spans="1:22" ht="18" customHeight="1" x14ac:dyDescent="0.2">
      <c r="A17" s="221">
        <v>1.9</v>
      </c>
      <c r="B17" s="223"/>
      <c r="C17" s="225"/>
      <c r="D17" s="29"/>
      <c r="E17" s="29"/>
    </row>
    <row r="18" spans="1:22" ht="18" customHeight="1" x14ac:dyDescent="0.2">
      <c r="A18" s="226">
        <v>2</v>
      </c>
      <c r="B18" s="223"/>
      <c r="C18" s="225"/>
      <c r="D18" s="29"/>
      <c r="E18" s="29"/>
    </row>
    <row r="19" spans="1:22" ht="18" customHeight="1" x14ac:dyDescent="0.2">
      <c r="A19" s="221">
        <v>2.1</v>
      </c>
      <c r="B19" s="223"/>
      <c r="C19" s="225" t="s">
        <v>277</v>
      </c>
      <c r="D19" s="29">
        <v>21764.2</v>
      </c>
      <c r="E19" s="29"/>
    </row>
    <row r="20" spans="1:22" ht="18" customHeight="1" x14ac:dyDescent="0.2">
      <c r="A20" s="221">
        <v>2.2000000000000002</v>
      </c>
      <c r="B20" s="223"/>
      <c r="C20" s="225" t="s">
        <v>278</v>
      </c>
      <c r="D20" s="29">
        <v>4626.7</v>
      </c>
      <c r="E20" s="29"/>
    </row>
    <row r="21" spans="1:22" ht="18" customHeight="1" x14ac:dyDescent="0.2">
      <c r="A21" s="221">
        <v>2.2999999999999998</v>
      </c>
      <c r="B21" s="223"/>
      <c r="C21" s="225" t="s">
        <v>279</v>
      </c>
      <c r="D21" s="29">
        <v>490.1</v>
      </c>
      <c r="E21" s="29"/>
    </row>
    <row r="22" spans="1:22" ht="27.75" customHeight="1" x14ac:dyDescent="0.2">
      <c r="A22" s="221">
        <v>2.4</v>
      </c>
      <c r="B22" s="223"/>
      <c r="C22" s="225"/>
      <c r="D22" s="29"/>
      <c r="E22" s="29"/>
    </row>
    <row r="23" spans="1:22" ht="27.75" customHeight="1" x14ac:dyDescent="0.2">
      <c r="A23" s="221">
        <v>2.5</v>
      </c>
      <c r="B23" s="223" t="s">
        <v>178</v>
      </c>
      <c r="C23" s="221" t="s">
        <v>39</v>
      </c>
      <c r="D23" s="29"/>
      <c r="E23" s="29"/>
    </row>
    <row r="24" spans="1:22" ht="27.75" customHeight="1" x14ac:dyDescent="0.2">
      <c r="A24" s="221">
        <v>2.6</v>
      </c>
      <c r="B24" s="223" t="s">
        <v>178</v>
      </c>
      <c r="C24" s="221" t="s">
        <v>52</v>
      </c>
      <c r="D24" s="29"/>
      <c r="E24" s="29"/>
    </row>
    <row r="25" spans="1:22" ht="27.75" customHeight="1" x14ac:dyDescent="0.2">
      <c r="A25" s="221">
        <v>2.7</v>
      </c>
      <c r="B25" s="223" t="s">
        <v>178</v>
      </c>
      <c r="C25" s="221" t="s">
        <v>179</v>
      </c>
      <c r="D25" s="29"/>
      <c r="E25" s="29"/>
    </row>
    <row r="26" spans="1:22" ht="27.75" customHeight="1" x14ac:dyDescent="0.2">
      <c r="A26" s="221">
        <v>2.8</v>
      </c>
      <c r="B26" s="223" t="s">
        <v>178</v>
      </c>
      <c r="C26" s="221" t="s">
        <v>180</v>
      </c>
      <c r="D26" s="29"/>
      <c r="E26" s="29"/>
    </row>
    <row r="27" spans="1:22" ht="27" customHeight="1" x14ac:dyDescent="0.2">
      <c r="A27" s="221">
        <v>2.9</v>
      </c>
      <c r="B27" s="222" t="s">
        <v>181</v>
      </c>
      <c r="C27" s="221" t="s">
        <v>182</v>
      </c>
      <c r="D27" s="29">
        <v>133.30000000000001</v>
      </c>
      <c r="E27" s="29"/>
    </row>
    <row r="28" spans="1:22" ht="26.25" customHeight="1" x14ac:dyDescent="0.2">
      <c r="A28" s="227">
        <v>2.1</v>
      </c>
      <c r="B28" s="223" t="s">
        <v>183</v>
      </c>
      <c r="C28" s="221" t="s">
        <v>184</v>
      </c>
      <c r="D28" s="29"/>
      <c r="E28" s="29"/>
    </row>
    <row r="29" spans="1:22" ht="26.25" customHeight="1" x14ac:dyDescent="0.2">
      <c r="A29" s="227">
        <v>2.11</v>
      </c>
      <c r="B29" s="223"/>
      <c r="C29" s="225" t="s">
        <v>185</v>
      </c>
      <c r="D29" s="29"/>
      <c r="E29" s="29"/>
    </row>
    <row r="30" spans="1:22" s="177" customFormat="1" ht="34.5" customHeight="1" x14ac:dyDescent="0.2">
      <c r="A30" s="217">
        <v>2</v>
      </c>
      <c r="B30" s="228" t="s">
        <v>186</v>
      </c>
      <c r="C30" s="217"/>
      <c r="D30" s="219">
        <f>SUM(D31:D33)</f>
        <v>0</v>
      </c>
      <c r="E30" s="220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 x14ac:dyDescent="0.2">
      <c r="A31" s="221">
        <v>2.1</v>
      </c>
      <c r="B31" s="223"/>
      <c r="C31" s="221" t="s">
        <v>187</v>
      </c>
      <c r="D31" s="29"/>
      <c r="E31" s="29"/>
    </row>
    <row r="32" spans="1:22" ht="21" customHeight="1" x14ac:dyDescent="0.2">
      <c r="A32" s="221">
        <v>2.2000000000000002</v>
      </c>
      <c r="B32" s="223" t="s">
        <v>188</v>
      </c>
      <c r="C32" s="221" t="s">
        <v>189</v>
      </c>
      <c r="D32" s="29"/>
      <c r="E32" s="29"/>
    </row>
    <row r="33" spans="1:22" ht="26.25" customHeight="1" x14ac:dyDescent="0.2">
      <c r="A33" s="221">
        <v>2.2999999999999998</v>
      </c>
      <c r="B33" s="223" t="s">
        <v>188</v>
      </c>
      <c r="C33" s="221" t="s">
        <v>190</v>
      </c>
      <c r="D33" s="29"/>
      <c r="E33" s="229"/>
    </row>
    <row r="34" spans="1:22" s="206" customFormat="1" ht="21.75" customHeight="1" x14ac:dyDescent="0.2">
      <c r="A34" s="65"/>
      <c r="B34" s="230" t="s">
        <v>74</v>
      </c>
      <c r="C34" s="231"/>
      <c r="D34" s="232">
        <f>D8+D30</f>
        <v>27020.7</v>
      </c>
      <c r="E34" s="233"/>
      <c r="F34" s="205"/>
      <c r="G34" s="205"/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</row>
    <row r="35" spans="1:22" s="145" customFormat="1" ht="33.75" customHeight="1" x14ac:dyDescent="0.2">
      <c r="A35" s="506" t="s">
        <v>191</v>
      </c>
      <c r="B35" s="507"/>
      <c r="C35" s="507"/>
      <c r="D35" s="240"/>
      <c r="E35" s="24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 x14ac:dyDescent="0.2">
      <c r="A36" s="221">
        <v>1.1000000000000001</v>
      </c>
      <c r="B36" s="222" t="s">
        <v>168</v>
      </c>
      <c r="C36" s="221" t="s">
        <v>169</v>
      </c>
      <c r="D36" s="29">
        <v>732.1</v>
      </c>
      <c r="E36" s="29"/>
    </row>
    <row r="37" spans="1:22" ht="21" customHeight="1" x14ac:dyDescent="0.2">
      <c r="A37" s="221">
        <v>1.2</v>
      </c>
      <c r="B37" s="222" t="s">
        <v>170</v>
      </c>
      <c r="C37" s="221" t="s">
        <v>171</v>
      </c>
      <c r="D37" s="29">
        <v>197.1</v>
      </c>
      <c r="E37" s="29"/>
    </row>
    <row r="38" spans="1:22" ht="21" customHeight="1" x14ac:dyDescent="0.2">
      <c r="A38" s="221">
        <v>1.3</v>
      </c>
      <c r="B38" s="222" t="s">
        <v>172</v>
      </c>
      <c r="C38" s="221" t="s">
        <v>173</v>
      </c>
      <c r="D38" s="29">
        <v>42</v>
      </c>
      <c r="E38" s="29"/>
    </row>
    <row r="39" spans="1:22" ht="21" customHeight="1" x14ac:dyDescent="0.2">
      <c r="A39" s="221">
        <v>1.4</v>
      </c>
      <c r="B39" s="223" t="s">
        <v>174</v>
      </c>
      <c r="C39" s="224" t="s">
        <v>175</v>
      </c>
      <c r="D39" s="29">
        <v>10.1</v>
      </c>
      <c r="E39" s="29"/>
    </row>
    <row r="40" spans="1:22" ht="21" customHeight="1" x14ac:dyDescent="0.2">
      <c r="A40" s="221">
        <v>1.5</v>
      </c>
      <c r="B40" s="223"/>
      <c r="C40" s="221" t="s">
        <v>176</v>
      </c>
      <c r="D40" s="29"/>
      <c r="E40" s="29"/>
    </row>
    <row r="41" spans="1:22" ht="20.25" customHeight="1" x14ac:dyDescent="0.2">
      <c r="A41" s="221">
        <v>1.6</v>
      </c>
      <c r="B41" s="222" t="s">
        <v>276</v>
      </c>
      <c r="C41" s="221" t="s">
        <v>177</v>
      </c>
      <c r="D41" s="29">
        <v>18.3</v>
      </c>
      <c r="E41" s="29"/>
    </row>
    <row r="42" spans="1:22" ht="33.75" customHeight="1" x14ac:dyDescent="0.2">
      <c r="A42" s="221">
        <v>1.7</v>
      </c>
      <c r="B42" s="223"/>
      <c r="C42" s="221" t="s">
        <v>198</v>
      </c>
      <c r="D42" s="29"/>
      <c r="E42" s="29"/>
    </row>
    <row r="43" spans="1:22" ht="23.25" customHeight="1" x14ac:dyDescent="0.2">
      <c r="A43" s="221">
        <v>1.8</v>
      </c>
      <c r="B43" s="223"/>
      <c r="C43" s="225" t="s">
        <v>197</v>
      </c>
      <c r="D43" s="29">
        <v>1800</v>
      </c>
      <c r="E43" s="29"/>
    </row>
    <row r="44" spans="1:22" ht="23.25" customHeight="1" x14ac:dyDescent="0.2">
      <c r="A44" s="221">
        <v>1.9</v>
      </c>
      <c r="B44" s="223"/>
      <c r="C44" s="225" t="s">
        <v>280</v>
      </c>
      <c r="D44" s="29"/>
      <c r="E44" s="29"/>
    </row>
    <row r="45" spans="1:22" ht="23.25" customHeight="1" x14ac:dyDescent="0.2">
      <c r="A45" s="226">
        <v>2</v>
      </c>
      <c r="B45" s="223"/>
      <c r="C45" s="225" t="s">
        <v>281</v>
      </c>
      <c r="D45" s="29"/>
      <c r="E45" s="29"/>
    </row>
    <row r="46" spans="1:22" ht="23.25" customHeight="1" x14ac:dyDescent="0.2">
      <c r="A46" s="221">
        <v>2.1</v>
      </c>
      <c r="B46" s="223"/>
      <c r="C46" s="225" t="s">
        <v>282</v>
      </c>
      <c r="D46" s="29"/>
      <c r="E46" s="29"/>
    </row>
    <row r="47" spans="1:22" ht="21" customHeight="1" x14ac:dyDescent="0.2">
      <c r="A47" s="221">
        <v>2.2000000000000002</v>
      </c>
      <c r="B47" s="223"/>
      <c r="C47" s="221" t="s">
        <v>283</v>
      </c>
      <c r="D47" s="29"/>
      <c r="E47" s="29"/>
    </row>
    <row r="48" spans="1:22" ht="21" customHeight="1" x14ac:dyDescent="0.2">
      <c r="A48" s="221">
        <v>2.2999999999999998</v>
      </c>
      <c r="B48" s="223"/>
      <c r="C48" s="221" t="s">
        <v>284</v>
      </c>
      <c r="D48" s="29"/>
      <c r="E48" s="29"/>
    </row>
    <row r="49" spans="1:22" ht="21" customHeight="1" x14ac:dyDescent="0.2">
      <c r="A49" s="221">
        <v>2.4</v>
      </c>
      <c r="B49" s="223" t="s">
        <v>178</v>
      </c>
      <c r="C49" s="221" t="s">
        <v>179</v>
      </c>
      <c r="D49" s="29">
        <v>289.60000000000002</v>
      </c>
      <c r="E49" s="29"/>
    </row>
    <row r="50" spans="1:22" ht="24" customHeight="1" x14ac:dyDescent="0.2">
      <c r="A50" s="221">
        <v>2.5</v>
      </c>
      <c r="B50" s="223" t="s">
        <v>178</v>
      </c>
      <c r="C50" s="221" t="s">
        <v>180</v>
      </c>
      <c r="D50" s="29">
        <v>187.2</v>
      </c>
      <c r="E50" s="29"/>
    </row>
    <row r="51" spans="1:22" ht="24" customHeight="1" x14ac:dyDescent="0.2">
      <c r="A51" s="221">
        <v>2.6</v>
      </c>
      <c r="B51" s="222" t="s">
        <v>181</v>
      </c>
      <c r="C51" s="221" t="s">
        <v>182</v>
      </c>
      <c r="D51" s="29"/>
      <c r="E51" s="29"/>
    </row>
    <row r="52" spans="1:22" ht="24" customHeight="1" x14ac:dyDescent="0.2">
      <c r="A52" s="221">
        <v>2.7</v>
      </c>
      <c r="B52" s="223" t="s">
        <v>183</v>
      </c>
      <c r="C52" s="221" t="s">
        <v>184</v>
      </c>
      <c r="D52" s="29">
        <v>1.5</v>
      </c>
      <c r="E52" s="29"/>
    </row>
    <row r="53" spans="1:22" ht="24" customHeight="1" x14ac:dyDescent="0.2">
      <c r="A53" s="221">
        <v>2.8</v>
      </c>
      <c r="B53" s="223"/>
      <c r="C53" s="225" t="s">
        <v>185</v>
      </c>
      <c r="D53" s="29">
        <v>55</v>
      </c>
      <c r="E53" s="29"/>
    </row>
    <row r="54" spans="1:22" ht="33" customHeight="1" x14ac:dyDescent="0.2">
      <c r="A54" s="221"/>
      <c r="B54" s="218" t="s">
        <v>192</v>
      </c>
      <c r="C54" s="28"/>
      <c r="D54" s="219">
        <f>SUM(D55:D58)</f>
        <v>42.8</v>
      </c>
      <c r="E54" s="29"/>
      <c r="F54" s="346">
        <f>SUM(D36:D53)</f>
        <v>3332.8999999999996</v>
      </c>
      <c r="G54" s="346">
        <f>+D59-D54-F54</f>
        <v>0</v>
      </c>
    </row>
    <row r="55" spans="1:22" ht="33" customHeight="1" x14ac:dyDescent="0.2">
      <c r="A55" s="221">
        <v>1.1000000000000001</v>
      </c>
      <c r="B55" s="259"/>
      <c r="C55" s="260" t="s">
        <v>196</v>
      </c>
      <c r="D55" s="226">
        <v>42.8</v>
      </c>
      <c r="E55" s="29"/>
    </row>
    <row r="56" spans="1:22" ht="30" customHeight="1" x14ac:dyDescent="0.2">
      <c r="A56" s="221">
        <v>1.2</v>
      </c>
      <c r="B56" s="234"/>
      <c r="C56" s="221" t="s">
        <v>187</v>
      </c>
      <c r="D56" s="29"/>
      <c r="E56" s="221"/>
    </row>
    <row r="57" spans="1:22" ht="24.75" customHeight="1" x14ac:dyDescent="0.2">
      <c r="A57" s="221">
        <v>1.3</v>
      </c>
      <c r="B57" s="223" t="s">
        <v>183</v>
      </c>
      <c r="C57" s="221" t="s">
        <v>189</v>
      </c>
      <c r="D57" s="29"/>
      <c r="E57" s="29"/>
    </row>
    <row r="58" spans="1:22" ht="24.75" customHeight="1" x14ac:dyDescent="0.2">
      <c r="A58" s="221">
        <v>1.4</v>
      </c>
      <c r="B58" s="223" t="s">
        <v>183</v>
      </c>
      <c r="C58" s="221" t="s">
        <v>190</v>
      </c>
      <c r="D58" s="29"/>
      <c r="E58" s="29"/>
    </row>
    <row r="59" spans="1:22" s="206" customFormat="1" ht="29.25" customHeight="1" x14ac:dyDescent="0.2">
      <c r="A59" s="235"/>
      <c r="B59" s="230" t="s">
        <v>74</v>
      </c>
      <c r="C59" s="236"/>
      <c r="D59" s="237">
        <f>SUM(D36:D54)</f>
        <v>3375.7</v>
      </c>
      <c r="E59" s="238"/>
      <c r="F59" s="437">
        <f>+D59-D54</f>
        <v>3332.8999999999996</v>
      </c>
      <c r="G59" s="205"/>
      <c r="H59" s="205"/>
      <c r="I59" s="205"/>
      <c r="J59" s="205"/>
      <c r="K59" s="205"/>
      <c r="L59" s="205"/>
      <c r="M59" s="205"/>
      <c r="N59" s="205"/>
      <c r="O59" s="205"/>
      <c r="P59" s="205"/>
      <c r="Q59" s="205"/>
      <c r="R59" s="205"/>
      <c r="S59" s="205"/>
      <c r="T59" s="205"/>
      <c r="U59" s="205"/>
      <c r="V59" s="205"/>
    </row>
    <row r="60" spans="1:22" ht="10.5" customHeight="1" x14ac:dyDescent="0.2"/>
    <row r="61" spans="1:22" ht="39" customHeight="1" x14ac:dyDescent="0.2">
      <c r="C61" s="457" t="s">
        <v>287</v>
      </c>
    </row>
    <row r="62" spans="1:22" ht="59.25" customHeight="1" x14ac:dyDescent="0.2">
      <c r="A62" s="239">
        <v>1</v>
      </c>
      <c r="B62" s="240" t="s">
        <v>288</v>
      </c>
      <c r="C62" s="237">
        <v>1410.5</v>
      </c>
      <c r="D62" s="508" t="s">
        <v>289</v>
      </c>
      <c r="E62" s="509"/>
    </row>
    <row r="63" spans="1:22" ht="39" customHeight="1" x14ac:dyDescent="0.2"/>
    <row r="64" spans="1:22" ht="59.25" customHeight="1" x14ac:dyDescent="0.2">
      <c r="A64" s="241"/>
      <c r="B64" s="205" t="s">
        <v>2</v>
      </c>
      <c r="C64" s="242"/>
      <c r="D64" s="499" t="s">
        <v>285</v>
      </c>
      <c r="E64" s="499"/>
    </row>
    <row r="65" spans="1:22" ht="36.75" customHeight="1" x14ac:dyDescent="0.2">
      <c r="A65" s="241"/>
      <c r="B65" s="177"/>
      <c r="C65" s="243"/>
      <c r="D65" s="500" t="s">
        <v>98</v>
      </c>
      <c r="E65" s="500"/>
    </row>
    <row r="66" spans="1:22" s="177" customFormat="1" ht="25.5" customHeight="1" x14ac:dyDescent="0.2">
      <c r="A66" s="241"/>
      <c r="B66" s="205" t="s">
        <v>6</v>
      </c>
      <c r="C66" s="242"/>
      <c r="D66" s="499" t="s">
        <v>286</v>
      </c>
      <c r="E66" s="499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77" customFormat="1" ht="12.75" customHeight="1" x14ac:dyDescent="0.2">
      <c r="A67" s="241"/>
      <c r="B67" s="244"/>
      <c r="C67" s="241" t="s">
        <v>1</v>
      </c>
      <c r="D67" s="500" t="s">
        <v>98</v>
      </c>
      <c r="E67" s="500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8" spans="1:22" s="177" customFormat="1" ht="22.5" customHeight="1" x14ac:dyDescent="0.2">
      <c r="A68" s="144"/>
      <c r="B68" s="1"/>
      <c r="C68" s="1"/>
      <c r="D68" s="1"/>
      <c r="E68" s="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</row>
    <row r="69" spans="1:22" s="177" customFormat="1" ht="13.5" customHeight="1" x14ac:dyDescent="0.2">
      <c r="A69" s="144"/>
      <c r="B69" s="1"/>
      <c r="C69" s="1"/>
      <c r="D69" s="1"/>
      <c r="E69" s="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</row>
    <row r="71" spans="1:22" ht="27" customHeight="1" x14ac:dyDescent="0.2"/>
    <row r="75" spans="1:22" ht="33" customHeight="1" x14ac:dyDescent="0.2"/>
    <row r="77" spans="1:22" s="245" customFormat="1" ht="36" customHeight="1" x14ac:dyDescent="0.2">
      <c r="F77" s="246"/>
      <c r="G77" s="246"/>
      <c r="H77" s="246"/>
      <c r="I77" s="246"/>
      <c r="J77" s="246"/>
      <c r="K77" s="246"/>
      <c r="L77" s="246"/>
      <c r="M77" s="246"/>
      <c r="N77" s="246"/>
      <c r="O77" s="246"/>
      <c r="P77" s="246"/>
      <c r="Q77" s="246"/>
      <c r="R77" s="246"/>
      <c r="S77" s="246"/>
      <c r="T77" s="246"/>
      <c r="U77" s="246"/>
      <c r="V77" s="246"/>
    </row>
    <row r="78" spans="1:22" ht="24" customHeight="1" x14ac:dyDescent="0.2"/>
    <row r="79" spans="1:22" ht="0.75" hidden="1" customHeight="1" x14ac:dyDescent="0.2"/>
    <row r="80" spans="1:22" s="177" customFormat="1" ht="28.5" customHeight="1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</row>
    <row r="84" spans="1:5" s="18" customFormat="1" x14ac:dyDescent="0.2">
      <c r="A84" s="144"/>
      <c r="B84" s="1"/>
      <c r="C84" s="1"/>
      <c r="D84" s="1"/>
      <c r="E84" s="1"/>
    </row>
    <row r="85" spans="1:5" s="18" customFormat="1" ht="24" customHeight="1" x14ac:dyDescent="0.2">
      <c r="A85" s="144"/>
      <c r="B85" s="1"/>
      <c r="C85" s="1"/>
      <c r="D85" s="1"/>
      <c r="E85" s="1"/>
    </row>
    <row r="86" spans="1:5" s="18" customFormat="1" x14ac:dyDescent="0.2">
      <c r="A86" s="144"/>
      <c r="B86" s="1"/>
      <c r="C86" s="1"/>
      <c r="D86" s="1"/>
      <c r="E86" s="1"/>
    </row>
    <row r="87" spans="1:5" s="18" customFormat="1" ht="24.75" customHeight="1" x14ac:dyDescent="0.2">
      <c r="A87" s="144"/>
      <c r="B87" s="1"/>
      <c r="C87" s="1"/>
      <c r="D87" s="1"/>
      <c r="E87" s="1"/>
    </row>
  </sheetData>
  <mergeCells count="11">
    <mergeCell ref="D64:E64"/>
    <mergeCell ref="D66:E66"/>
    <mergeCell ref="D67:E67"/>
    <mergeCell ref="D65:E65"/>
    <mergeCell ref="A1:E1"/>
    <mergeCell ref="A2:E2"/>
    <mergeCell ref="A3:E3"/>
    <mergeCell ref="A4:E4"/>
    <mergeCell ref="A35:C35"/>
    <mergeCell ref="A7:C7"/>
    <mergeCell ref="D62:E62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zoomScale="106" zoomScaleSheetLayoutView="106" workbookViewId="0">
      <selection activeCell="B18" sqref="B18"/>
    </sheetView>
  </sheetViews>
  <sheetFormatPr defaultRowHeight="13.5" x14ac:dyDescent="0.2"/>
  <cols>
    <col min="1" max="1" width="4.5703125" style="18" customWidth="1"/>
    <col min="2" max="2" width="26.42578125" style="18" customWidth="1"/>
    <col min="3" max="3" width="17.140625" style="18" customWidth="1"/>
    <col min="4" max="4" width="15.85546875" style="18" customWidth="1"/>
    <col min="5" max="5" width="16" style="18" customWidth="1"/>
    <col min="6" max="6" width="16.28515625" style="18" customWidth="1"/>
    <col min="7" max="8" width="12.28515625" style="18" customWidth="1"/>
    <col min="9" max="9" width="16.7109375" style="18" customWidth="1"/>
    <col min="10" max="10" width="15.28515625" style="18" customWidth="1"/>
    <col min="11" max="11" width="13.28515625" style="18" customWidth="1"/>
    <col min="12" max="12" width="15.42578125" style="18" customWidth="1"/>
    <col min="13" max="13" width="18.42578125" style="18" customWidth="1"/>
    <col min="14" max="259" width="9.140625" style="18"/>
    <col min="260" max="260" width="4.5703125" style="18" customWidth="1"/>
    <col min="261" max="261" width="20.5703125" style="18" customWidth="1"/>
    <col min="262" max="262" width="14.42578125" style="18" customWidth="1"/>
    <col min="263" max="263" width="16.5703125" style="18" customWidth="1"/>
    <col min="264" max="264" width="12.42578125" style="18" customWidth="1"/>
    <col min="265" max="265" width="13.7109375" style="18" customWidth="1"/>
    <col min="266" max="266" width="14.7109375" style="18" customWidth="1"/>
    <col min="267" max="267" width="13.42578125" style="18" customWidth="1"/>
    <col min="268" max="268" width="16.5703125" style="18" customWidth="1"/>
    <col min="269" max="515" width="9.140625" style="18"/>
    <col min="516" max="516" width="4.5703125" style="18" customWidth="1"/>
    <col min="517" max="517" width="20.5703125" style="18" customWidth="1"/>
    <col min="518" max="518" width="14.42578125" style="18" customWidth="1"/>
    <col min="519" max="519" width="16.5703125" style="18" customWidth="1"/>
    <col min="520" max="520" width="12.42578125" style="18" customWidth="1"/>
    <col min="521" max="521" width="13.7109375" style="18" customWidth="1"/>
    <col min="522" max="522" width="14.7109375" style="18" customWidth="1"/>
    <col min="523" max="523" width="13.42578125" style="18" customWidth="1"/>
    <col min="524" max="524" width="16.5703125" style="18" customWidth="1"/>
    <col min="525" max="771" width="9.140625" style="18"/>
    <col min="772" max="772" width="4.5703125" style="18" customWidth="1"/>
    <col min="773" max="773" width="20.5703125" style="18" customWidth="1"/>
    <col min="774" max="774" width="14.42578125" style="18" customWidth="1"/>
    <col min="775" max="775" width="16.5703125" style="18" customWidth="1"/>
    <col min="776" max="776" width="12.42578125" style="18" customWidth="1"/>
    <col min="777" max="777" width="13.7109375" style="18" customWidth="1"/>
    <col min="778" max="778" width="14.7109375" style="18" customWidth="1"/>
    <col min="779" max="779" width="13.42578125" style="18" customWidth="1"/>
    <col min="780" max="780" width="16.5703125" style="18" customWidth="1"/>
    <col min="781" max="1027" width="9.140625" style="18"/>
    <col min="1028" max="1028" width="4.5703125" style="18" customWidth="1"/>
    <col min="1029" max="1029" width="20.5703125" style="18" customWidth="1"/>
    <col min="1030" max="1030" width="14.42578125" style="18" customWidth="1"/>
    <col min="1031" max="1031" width="16.5703125" style="18" customWidth="1"/>
    <col min="1032" max="1032" width="12.42578125" style="18" customWidth="1"/>
    <col min="1033" max="1033" width="13.7109375" style="18" customWidth="1"/>
    <col min="1034" max="1034" width="14.7109375" style="18" customWidth="1"/>
    <col min="1035" max="1035" width="13.42578125" style="18" customWidth="1"/>
    <col min="1036" max="1036" width="16.5703125" style="18" customWidth="1"/>
    <col min="1037" max="1283" width="9.140625" style="18"/>
    <col min="1284" max="1284" width="4.5703125" style="18" customWidth="1"/>
    <col min="1285" max="1285" width="20.5703125" style="18" customWidth="1"/>
    <col min="1286" max="1286" width="14.42578125" style="18" customWidth="1"/>
    <col min="1287" max="1287" width="16.5703125" style="18" customWidth="1"/>
    <col min="1288" max="1288" width="12.42578125" style="18" customWidth="1"/>
    <col min="1289" max="1289" width="13.7109375" style="18" customWidth="1"/>
    <col min="1290" max="1290" width="14.7109375" style="18" customWidth="1"/>
    <col min="1291" max="1291" width="13.42578125" style="18" customWidth="1"/>
    <col min="1292" max="1292" width="16.5703125" style="18" customWidth="1"/>
    <col min="1293" max="1539" width="9.140625" style="18"/>
    <col min="1540" max="1540" width="4.5703125" style="18" customWidth="1"/>
    <col min="1541" max="1541" width="20.5703125" style="18" customWidth="1"/>
    <col min="1542" max="1542" width="14.42578125" style="18" customWidth="1"/>
    <col min="1543" max="1543" width="16.5703125" style="18" customWidth="1"/>
    <col min="1544" max="1544" width="12.42578125" style="18" customWidth="1"/>
    <col min="1545" max="1545" width="13.7109375" style="18" customWidth="1"/>
    <col min="1546" max="1546" width="14.7109375" style="18" customWidth="1"/>
    <col min="1547" max="1547" width="13.42578125" style="18" customWidth="1"/>
    <col min="1548" max="1548" width="16.5703125" style="18" customWidth="1"/>
    <col min="1549" max="1795" width="9.140625" style="18"/>
    <col min="1796" max="1796" width="4.5703125" style="18" customWidth="1"/>
    <col min="1797" max="1797" width="20.5703125" style="18" customWidth="1"/>
    <col min="1798" max="1798" width="14.42578125" style="18" customWidth="1"/>
    <col min="1799" max="1799" width="16.5703125" style="18" customWidth="1"/>
    <col min="1800" max="1800" width="12.42578125" style="18" customWidth="1"/>
    <col min="1801" max="1801" width="13.7109375" style="18" customWidth="1"/>
    <col min="1802" max="1802" width="14.7109375" style="18" customWidth="1"/>
    <col min="1803" max="1803" width="13.42578125" style="18" customWidth="1"/>
    <col min="1804" max="1804" width="16.5703125" style="18" customWidth="1"/>
    <col min="1805" max="2051" width="9.140625" style="18"/>
    <col min="2052" max="2052" width="4.5703125" style="18" customWidth="1"/>
    <col min="2053" max="2053" width="20.5703125" style="18" customWidth="1"/>
    <col min="2054" max="2054" width="14.42578125" style="18" customWidth="1"/>
    <col min="2055" max="2055" width="16.5703125" style="18" customWidth="1"/>
    <col min="2056" max="2056" width="12.42578125" style="18" customWidth="1"/>
    <col min="2057" max="2057" width="13.7109375" style="18" customWidth="1"/>
    <col min="2058" max="2058" width="14.7109375" style="18" customWidth="1"/>
    <col min="2059" max="2059" width="13.42578125" style="18" customWidth="1"/>
    <col min="2060" max="2060" width="16.5703125" style="18" customWidth="1"/>
    <col min="2061" max="2307" width="9.140625" style="18"/>
    <col min="2308" max="2308" width="4.5703125" style="18" customWidth="1"/>
    <col min="2309" max="2309" width="20.5703125" style="18" customWidth="1"/>
    <col min="2310" max="2310" width="14.42578125" style="18" customWidth="1"/>
    <col min="2311" max="2311" width="16.5703125" style="18" customWidth="1"/>
    <col min="2312" max="2312" width="12.42578125" style="18" customWidth="1"/>
    <col min="2313" max="2313" width="13.7109375" style="18" customWidth="1"/>
    <col min="2314" max="2314" width="14.7109375" style="18" customWidth="1"/>
    <col min="2315" max="2315" width="13.42578125" style="18" customWidth="1"/>
    <col min="2316" max="2316" width="16.5703125" style="18" customWidth="1"/>
    <col min="2317" max="2563" width="9.140625" style="18"/>
    <col min="2564" max="2564" width="4.5703125" style="18" customWidth="1"/>
    <col min="2565" max="2565" width="20.5703125" style="18" customWidth="1"/>
    <col min="2566" max="2566" width="14.42578125" style="18" customWidth="1"/>
    <col min="2567" max="2567" width="16.5703125" style="18" customWidth="1"/>
    <col min="2568" max="2568" width="12.42578125" style="18" customWidth="1"/>
    <col min="2569" max="2569" width="13.7109375" style="18" customWidth="1"/>
    <col min="2570" max="2570" width="14.7109375" style="18" customWidth="1"/>
    <col min="2571" max="2571" width="13.42578125" style="18" customWidth="1"/>
    <col min="2572" max="2572" width="16.5703125" style="18" customWidth="1"/>
    <col min="2573" max="2819" width="9.140625" style="18"/>
    <col min="2820" max="2820" width="4.5703125" style="18" customWidth="1"/>
    <col min="2821" max="2821" width="20.5703125" style="18" customWidth="1"/>
    <col min="2822" max="2822" width="14.42578125" style="18" customWidth="1"/>
    <col min="2823" max="2823" width="16.5703125" style="18" customWidth="1"/>
    <col min="2824" max="2824" width="12.42578125" style="18" customWidth="1"/>
    <col min="2825" max="2825" width="13.7109375" style="18" customWidth="1"/>
    <col min="2826" max="2826" width="14.7109375" style="18" customWidth="1"/>
    <col min="2827" max="2827" width="13.42578125" style="18" customWidth="1"/>
    <col min="2828" max="2828" width="16.5703125" style="18" customWidth="1"/>
    <col min="2829" max="3075" width="9.140625" style="18"/>
    <col min="3076" max="3076" width="4.5703125" style="18" customWidth="1"/>
    <col min="3077" max="3077" width="20.5703125" style="18" customWidth="1"/>
    <col min="3078" max="3078" width="14.42578125" style="18" customWidth="1"/>
    <col min="3079" max="3079" width="16.5703125" style="18" customWidth="1"/>
    <col min="3080" max="3080" width="12.42578125" style="18" customWidth="1"/>
    <col min="3081" max="3081" width="13.7109375" style="18" customWidth="1"/>
    <col min="3082" max="3082" width="14.7109375" style="18" customWidth="1"/>
    <col min="3083" max="3083" width="13.42578125" style="18" customWidth="1"/>
    <col min="3084" max="3084" width="16.5703125" style="18" customWidth="1"/>
    <col min="3085" max="3331" width="9.140625" style="18"/>
    <col min="3332" max="3332" width="4.5703125" style="18" customWidth="1"/>
    <col min="3333" max="3333" width="20.5703125" style="18" customWidth="1"/>
    <col min="3334" max="3334" width="14.42578125" style="18" customWidth="1"/>
    <col min="3335" max="3335" width="16.5703125" style="18" customWidth="1"/>
    <col min="3336" max="3336" width="12.42578125" style="18" customWidth="1"/>
    <col min="3337" max="3337" width="13.7109375" style="18" customWidth="1"/>
    <col min="3338" max="3338" width="14.7109375" style="18" customWidth="1"/>
    <col min="3339" max="3339" width="13.42578125" style="18" customWidth="1"/>
    <col min="3340" max="3340" width="16.5703125" style="18" customWidth="1"/>
    <col min="3341" max="3587" width="9.140625" style="18"/>
    <col min="3588" max="3588" width="4.5703125" style="18" customWidth="1"/>
    <col min="3589" max="3589" width="20.5703125" style="18" customWidth="1"/>
    <col min="3590" max="3590" width="14.42578125" style="18" customWidth="1"/>
    <col min="3591" max="3591" width="16.5703125" style="18" customWidth="1"/>
    <col min="3592" max="3592" width="12.42578125" style="18" customWidth="1"/>
    <col min="3593" max="3593" width="13.7109375" style="18" customWidth="1"/>
    <col min="3594" max="3594" width="14.7109375" style="18" customWidth="1"/>
    <col min="3595" max="3595" width="13.42578125" style="18" customWidth="1"/>
    <col min="3596" max="3596" width="16.5703125" style="18" customWidth="1"/>
    <col min="3597" max="3843" width="9.140625" style="18"/>
    <col min="3844" max="3844" width="4.5703125" style="18" customWidth="1"/>
    <col min="3845" max="3845" width="20.5703125" style="18" customWidth="1"/>
    <col min="3846" max="3846" width="14.42578125" style="18" customWidth="1"/>
    <col min="3847" max="3847" width="16.5703125" style="18" customWidth="1"/>
    <col min="3848" max="3848" width="12.42578125" style="18" customWidth="1"/>
    <col min="3849" max="3849" width="13.7109375" style="18" customWidth="1"/>
    <col min="3850" max="3850" width="14.7109375" style="18" customWidth="1"/>
    <col min="3851" max="3851" width="13.42578125" style="18" customWidth="1"/>
    <col min="3852" max="3852" width="16.5703125" style="18" customWidth="1"/>
    <col min="3853" max="4099" width="9.140625" style="18"/>
    <col min="4100" max="4100" width="4.5703125" style="18" customWidth="1"/>
    <col min="4101" max="4101" width="20.5703125" style="18" customWidth="1"/>
    <col min="4102" max="4102" width="14.42578125" style="18" customWidth="1"/>
    <col min="4103" max="4103" width="16.5703125" style="18" customWidth="1"/>
    <col min="4104" max="4104" width="12.42578125" style="18" customWidth="1"/>
    <col min="4105" max="4105" width="13.7109375" style="18" customWidth="1"/>
    <col min="4106" max="4106" width="14.7109375" style="18" customWidth="1"/>
    <col min="4107" max="4107" width="13.42578125" style="18" customWidth="1"/>
    <col min="4108" max="4108" width="16.5703125" style="18" customWidth="1"/>
    <col min="4109" max="4355" width="9.140625" style="18"/>
    <col min="4356" max="4356" width="4.5703125" style="18" customWidth="1"/>
    <col min="4357" max="4357" width="20.5703125" style="18" customWidth="1"/>
    <col min="4358" max="4358" width="14.42578125" style="18" customWidth="1"/>
    <col min="4359" max="4359" width="16.5703125" style="18" customWidth="1"/>
    <col min="4360" max="4360" width="12.42578125" style="18" customWidth="1"/>
    <col min="4361" max="4361" width="13.7109375" style="18" customWidth="1"/>
    <col min="4362" max="4362" width="14.7109375" style="18" customWidth="1"/>
    <col min="4363" max="4363" width="13.42578125" style="18" customWidth="1"/>
    <col min="4364" max="4364" width="16.5703125" style="18" customWidth="1"/>
    <col min="4365" max="4611" width="9.140625" style="18"/>
    <col min="4612" max="4612" width="4.5703125" style="18" customWidth="1"/>
    <col min="4613" max="4613" width="20.5703125" style="18" customWidth="1"/>
    <col min="4614" max="4614" width="14.42578125" style="18" customWidth="1"/>
    <col min="4615" max="4615" width="16.5703125" style="18" customWidth="1"/>
    <col min="4616" max="4616" width="12.42578125" style="18" customWidth="1"/>
    <col min="4617" max="4617" width="13.7109375" style="18" customWidth="1"/>
    <col min="4618" max="4618" width="14.7109375" style="18" customWidth="1"/>
    <col min="4619" max="4619" width="13.42578125" style="18" customWidth="1"/>
    <col min="4620" max="4620" width="16.5703125" style="18" customWidth="1"/>
    <col min="4621" max="4867" width="9.140625" style="18"/>
    <col min="4868" max="4868" width="4.5703125" style="18" customWidth="1"/>
    <col min="4869" max="4869" width="20.5703125" style="18" customWidth="1"/>
    <col min="4870" max="4870" width="14.42578125" style="18" customWidth="1"/>
    <col min="4871" max="4871" width="16.5703125" style="18" customWidth="1"/>
    <col min="4872" max="4872" width="12.42578125" style="18" customWidth="1"/>
    <col min="4873" max="4873" width="13.7109375" style="18" customWidth="1"/>
    <col min="4874" max="4874" width="14.7109375" style="18" customWidth="1"/>
    <col min="4875" max="4875" width="13.42578125" style="18" customWidth="1"/>
    <col min="4876" max="4876" width="16.5703125" style="18" customWidth="1"/>
    <col min="4877" max="5123" width="9.140625" style="18"/>
    <col min="5124" max="5124" width="4.5703125" style="18" customWidth="1"/>
    <col min="5125" max="5125" width="20.5703125" style="18" customWidth="1"/>
    <col min="5126" max="5126" width="14.42578125" style="18" customWidth="1"/>
    <col min="5127" max="5127" width="16.5703125" style="18" customWidth="1"/>
    <col min="5128" max="5128" width="12.42578125" style="18" customWidth="1"/>
    <col min="5129" max="5129" width="13.7109375" style="18" customWidth="1"/>
    <col min="5130" max="5130" width="14.7109375" style="18" customWidth="1"/>
    <col min="5131" max="5131" width="13.42578125" style="18" customWidth="1"/>
    <col min="5132" max="5132" width="16.5703125" style="18" customWidth="1"/>
    <col min="5133" max="5379" width="9.140625" style="18"/>
    <col min="5380" max="5380" width="4.5703125" style="18" customWidth="1"/>
    <col min="5381" max="5381" width="20.5703125" style="18" customWidth="1"/>
    <col min="5382" max="5382" width="14.42578125" style="18" customWidth="1"/>
    <col min="5383" max="5383" width="16.5703125" style="18" customWidth="1"/>
    <col min="5384" max="5384" width="12.42578125" style="18" customWidth="1"/>
    <col min="5385" max="5385" width="13.7109375" style="18" customWidth="1"/>
    <col min="5386" max="5386" width="14.7109375" style="18" customWidth="1"/>
    <col min="5387" max="5387" width="13.42578125" style="18" customWidth="1"/>
    <col min="5388" max="5388" width="16.5703125" style="18" customWidth="1"/>
    <col min="5389" max="5635" width="9.140625" style="18"/>
    <col min="5636" max="5636" width="4.5703125" style="18" customWidth="1"/>
    <col min="5637" max="5637" width="20.5703125" style="18" customWidth="1"/>
    <col min="5638" max="5638" width="14.42578125" style="18" customWidth="1"/>
    <col min="5639" max="5639" width="16.5703125" style="18" customWidth="1"/>
    <col min="5640" max="5640" width="12.42578125" style="18" customWidth="1"/>
    <col min="5641" max="5641" width="13.7109375" style="18" customWidth="1"/>
    <col min="5642" max="5642" width="14.7109375" style="18" customWidth="1"/>
    <col min="5643" max="5643" width="13.42578125" style="18" customWidth="1"/>
    <col min="5644" max="5644" width="16.5703125" style="18" customWidth="1"/>
    <col min="5645" max="5891" width="9.140625" style="18"/>
    <col min="5892" max="5892" width="4.5703125" style="18" customWidth="1"/>
    <col min="5893" max="5893" width="20.5703125" style="18" customWidth="1"/>
    <col min="5894" max="5894" width="14.42578125" style="18" customWidth="1"/>
    <col min="5895" max="5895" width="16.5703125" style="18" customWidth="1"/>
    <col min="5896" max="5896" width="12.42578125" style="18" customWidth="1"/>
    <col min="5897" max="5897" width="13.7109375" style="18" customWidth="1"/>
    <col min="5898" max="5898" width="14.7109375" style="18" customWidth="1"/>
    <col min="5899" max="5899" width="13.42578125" style="18" customWidth="1"/>
    <col min="5900" max="5900" width="16.5703125" style="18" customWidth="1"/>
    <col min="5901" max="6147" width="9.140625" style="18"/>
    <col min="6148" max="6148" width="4.5703125" style="18" customWidth="1"/>
    <col min="6149" max="6149" width="20.5703125" style="18" customWidth="1"/>
    <col min="6150" max="6150" width="14.42578125" style="18" customWidth="1"/>
    <col min="6151" max="6151" width="16.5703125" style="18" customWidth="1"/>
    <col min="6152" max="6152" width="12.42578125" style="18" customWidth="1"/>
    <col min="6153" max="6153" width="13.7109375" style="18" customWidth="1"/>
    <col min="6154" max="6154" width="14.7109375" style="18" customWidth="1"/>
    <col min="6155" max="6155" width="13.42578125" style="18" customWidth="1"/>
    <col min="6156" max="6156" width="16.5703125" style="18" customWidth="1"/>
    <col min="6157" max="6403" width="9.140625" style="18"/>
    <col min="6404" max="6404" width="4.5703125" style="18" customWidth="1"/>
    <col min="6405" max="6405" width="20.5703125" style="18" customWidth="1"/>
    <col min="6406" max="6406" width="14.42578125" style="18" customWidth="1"/>
    <col min="6407" max="6407" width="16.5703125" style="18" customWidth="1"/>
    <col min="6408" max="6408" width="12.42578125" style="18" customWidth="1"/>
    <col min="6409" max="6409" width="13.7109375" style="18" customWidth="1"/>
    <col min="6410" max="6410" width="14.7109375" style="18" customWidth="1"/>
    <col min="6411" max="6411" width="13.42578125" style="18" customWidth="1"/>
    <col min="6412" max="6412" width="16.5703125" style="18" customWidth="1"/>
    <col min="6413" max="6659" width="9.140625" style="18"/>
    <col min="6660" max="6660" width="4.5703125" style="18" customWidth="1"/>
    <col min="6661" max="6661" width="20.5703125" style="18" customWidth="1"/>
    <col min="6662" max="6662" width="14.42578125" style="18" customWidth="1"/>
    <col min="6663" max="6663" width="16.5703125" style="18" customWidth="1"/>
    <col min="6664" max="6664" width="12.42578125" style="18" customWidth="1"/>
    <col min="6665" max="6665" width="13.7109375" style="18" customWidth="1"/>
    <col min="6666" max="6666" width="14.7109375" style="18" customWidth="1"/>
    <col min="6667" max="6667" width="13.42578125" style="18" customWidth="1"/>
    <col min="6668" max="6668" width="16.5703125" style="18" customWidth="1"/>
    <col min="6669" max="6915" width="9.140625" style="18"/>
    <col min="6916" max="6916" width="4.5703125" style="18" customWidth="1"/>
    <col min="6917" max="6917" width="20.5703125" style="18" customWidth="1"/>
    <col min="6918" max="6918" width="14.42578125" style="18" customWidth="1"/>
    <col min="6919" max="6919" width="16.5703125" style="18" customWidth="1"/>
    <col min="6920" max="6920" width="12.42578125" style="18" customWidth="1"/>
    <col min="6921" max="6921" width="13.7109375" style="18" customWidth="1"/>
    <col min="6922" max="6922" width="14.7109375" style="18" customWidth="1"/>
    <col min="6923" max="6923" width="13.42578125" style="18" customWidth="1"/>
    <col min="6924" max="6924" width="16.5703125" style="18" customWidth="1"/>
    <col min="6925" max="7171" width="9.140625" style="18"/>
    <col min="7172" max="7172" width="4.5703125" style="18" customWidth="1"/>
    <col min="7173" max="7173" width="20.5703125" style="18" customWidth="1"/>
    <col min="7174" max="7174" width="14.42578125" style="18" customWidth="1"/>
    <col min="7175" max="7175" width="16.5703125" style="18" customWidth="1"/>
    <col min="7176" max="7176" width="12.42578125" style="18" customWidth="1"/>
    <col min="7177" max="7177" width="13.7109375" style="18" customWidth="1"/>
    <col min="7178" max="7178" width="14.7109375" style="18" customWidth="1"/>
    <col min="7179" max="7179" width="13.42578125" style="18" customWidth="1"/>
    <col min="7180" max="7180" width="16.5703125" style="18" customWidth="1"/>
    <col min="7181" max="7427" width="9.140625" style="18"/>
    <col min="7428" max="7428" width="4.5703125" style="18" customWidth="1"/>
    <col min="7429" max="7429" width="20.5703125" style="18" customWidth="1"/>
    <col min="7430" max="7430" width="14.42578125" style="18" customWidth="1"/>
    <col min="7431" max="7431" width="16.5703125" style="18" customWidth="1"/>
    <col min="7432" max="7432" width="12.42578125" style="18" customWidth="1"/>
    <col min="7433" max="7433" width="13.7109375" style="18" customWidth="1"/>
    <col min="7434" max="7434" width="14.7109375" style="18" customWidth="1"/>
    <col min="7435" max="7435" width="13.42578125" style="18" customWidth="1"/>
    <col min="7436" max="7436" width="16.5703125" style="18" customWidth="1"/>
    <col min="7437" max="7683" width="9.140625" style="18"/>
    <col min="7684" max="7684" width="4.5703125" style="18" customWidth="1"/>
    <col min="7685" max="7685" width="20.5703125" style="18" customWidth="1"/>
    <col min="7686" max="7686" width="14.42578125" style="18" customWidth="1"/>
    <col min="7687" max="7687" width="16.5703125" style="18" customWidth="1"/>
    <col min="7688" max="7688" width="12.42578125" style="18" customWidth="1"/>
    <col min="7689" max="7689" width="13.7109375" style="18" customWidth="1"/>
    <col min="7690" max="7690" width="14.7109375" style="18" customWidth="1"/>
    <col min="7691" max="7691" width="13.42578125" style="18" customWidth="1"/>
    <col min="7692" max="7692" width="16.5703125" style="18" customWidth="1"/>
    <col min="7693" max="7939" width="9.140625" style="18"/>
    <col min="7940" max="7940" width="4.5703125" style="18" customWidth="1"/>
    <col min="7941" max="7941" width="20.5703125" style="18" customWidth="1"/>
    <col min="7942" max="7942" width="14.42578125" style="18" customWidth="1"/>
    <col min="7943" max="7943" width="16.5703125" style="18" customWidth="1"/>
    <col min="7944" max="7944" width="12.42578125" style="18" customWidth="1"/>
    <col min="7945" max="7945" width="13.7109375" style="18" customWidth="1"/>
    <col min="7946" max="7946" width="14.7109375" style="18" customWidth="1"/>
    <col min="7947" max="7947" width="13.42578125" style="18" customWidth="1"/>
    <col min="7948" max="7948" width="16.5703125" style="18" customWidth="1"/>
    <col min="7949" max="8195" width="9.140625" style="18"/>
    <col min="8196" max="8196" width="4.5703125" style="18" customWidth="1"/>
    <col min="8197" max="8197" width="20.5703125" style="18" customWidth="1"/>
    <col min="8198" max="8198" width="14.42578125" style="18" customWidth="1"/>
    <col min="8199" max="8199" width="16.5703125" style="18" customWidth="1"/>
    <col min="8200" max="8200" width="12.42578125" style="18" customWidth="1"/>
    <col min="8201" max="8201" width="13.7109375" style="18" customWidth="1"/>
    <col min="8202" max="8202" width="14.7109375" style="18" customWidth="1"/>
    <col min="8203" max="8203" width="13.42578125" style="18" customWidth="1"/>
    <col min="8204" max="8204" width="16.5703125" style="18" customWidth="1"/>
    <col min="8205" max="8451" width="9.140625" style="18"/>
    <col min="8452" max="8452" width="4.5703125" style="18" customWidth="1"/>
    <col min="8453" max="8453" width="20.5703125" style="18" customWidth="1"/>
    <col min="8454" max="8454" width="14.42578125" style="18" customWidth="1"/>
    <col min="8455" max="8455" width="16.5703125" style="18" customWidth="1"/>
    <col min="8456" max="8456" width="12.42578125" style="18" customWidth="1"/>
    <col min="8457" max="8457" width="13.7109375" style="18" customWidth="1"/>
    <col min="8458" max="8458" width="14.7109375" style="18" customWidth="1"/>
    <col min="8459" max="8459" width="13.42578125" style="18" customWidth="1"/>
    <col min="8460" max="8460" width="16.5703125" style="18" customWidth="1"/>
    <col min="8461" max="8707" width="9.140625" style="18"/>
    <col min="8708" max="8708" width="4.5703125" style="18" customWidth="1"/>
    <col min="8709" max="8709" width="20.5703125" style="18" customWidth="1"/>
    <col min="8710" max="8710" width="14.42578125" style="18" customWidth="1"/>
    <col min="8711" max="8711" width="16.5703125" style="18" customWidth="1"/>
    <col min="8712" max="8712" width="12.42578125" style="18" customWidth="1"/>
    <col min="8713" max="8713" width="13.7109375" style="18" customWidth="1"/>
    <col min="8714" max="8714" width="14.7109375" style="18" customWidth="1"/>
    <col min="8715" max="8715" width="13.42578125" style="18" customWidth="1"/>
    <col min="8716" max="8716" width="16.5703125" style="18" customWidth="1"/>
    <col min="8717" max="8963" width="9.140625" style="18"/>
    <col min="8964" max="8964" width="4.5703125" style="18" customWidth="1"/>
    <col min="8965" max="8965" width="20.5703125" style="18" customWidth="1"/>
    <col min="8966" max="8966" width="14.42578125" style="18" customWidth="1"/>
    <col min="8967" max="8967" width="16.5703125" style="18" customWidth="1"/>
    <col min="8968" max="8968" width="12.42578125" style="18" customWidth="1"/>
    <col min="8969" max="8969" width="13.7109375" style="18" customWidth="1"/>
    <col min="8970" max="8970" width="14.7109375" style="18" customWidth="1"/>
    <col min="8971" max="8971" width="13.42578125" style="18" customWidth="1"/>
    <col min="8972" max="8972" width="16.5703125" style="18" customWidth="1"/>
    <col min="8973" max="9219" width="9.140625" style="18"/>
    <col min="9220" max="9220" width="4.5703125" style="18" customWidth="1"/>
    <col min="9221" max="9221" width="20.5703125" style="18" customWidth="1"/>
    <col min="9222" max="9222" width="14.42578125" style="18" customWidth="1"/>
    <col min="9223" max="9223" width="16.5703125" style="18" customWidth="1"/>
    <col min="9224" max="9224" width="12.42578125" style="18" customWidth="1"/>
    <col min="9225" max="9225" width="13.7109375" style="18" customWidth="1"/>
    <col min="9226" max="9226" width="14.7109375" style="18" customWidth="1"/>
    <col min="9227" max="9227" width="13.42578125" style="18" customWidth="1"/>
    <col min="9228" max="9228" width="16.5703125" style="18" customWidth="1"/>
    <col min="9229" max="9475" width="9.140625" style="18"/>
    <col min="9476" max="9476" width="4.5703125" style="18" customWidth="1"/>
    <col min="9477" max="9477" width="20.5703125" style="18" customWidth="1"/>
    <col min="9478" max="9478" width="14.42578125" style="18" customWidth="1"/>
    <col min="9479" max="9479" width="16.5703125" style="18" customWidth="1"/>
    <col min="9480" max="9480" width="12.42578125" style="18" customWidth="1"/>
    <col min="9481" max="9481" width="13.7109375" style="18" customWidth="1"/>
    <col min="9482" max="9482" width="14.7109375" style="18" customWidth="1"/>
    <col min="9483" max="9483" width="13.42578125" style="18" customWidth="1"/>
    <col min="9484" max="9484" width="16.5703125" style="18" customWidth="1"/>
    <col min="9485" max="9731" width="9.140625" style="18"/>
    <col min="9732" max="9732" width="4.5703125" style="18" customWidth="1"/>
    <col min="9733" max="9733" width="20.5703125" style="18" customWidth="1"/>
    <col min="9734" max="9734" width="14.42578125" style="18" customWidth="1"/>
    <col min="9735" max="9735" width="16.5703125" style="18" customWidth="1"/>
    <col min="9736" max="9736" width="12.42578125" style="18" customWidth="1"/>
    <col min="9737" max="9737" width="13.7109375" style="18" customWidth="1"/>
    <col min="9738" max="9738" width="14.7109375" style="18" customWidth="1"/>
    <col min="9739" max="9739" width="13.42578125" style="18" customWidth="1"/>
    <col min="9740" max="9740" width="16.5703125" style="18" customWidth="1"/>
    <col min="9741" max="9987" width="9.140625" style="18"/>
    <col min="9988" max="9988" width="4.5703125" style="18" customWidth="1"/>
    <col min="9989" max="9989" width="20.5703125" style="18" customWidth="1"/>
    <col min="9990" max="9990" width="14.42578125" style="18" customWidth="1"/>
    <col min="9991" max="9991" width="16.5703125" style="18" customWidth="1"/>
    <col min="9992" max="9992" width="12.42578125" style="18" customWidth="1"/>
    <col min="9993" max="9993" width="13.7109375" style="18" customWidth="1"/>
    <col min="9994" max="9994" width="14.7109375" style="18" customWidth="1"/>
    <col min="9995" max="9995" width="13.42578125" style="18" customWidth="1"/>
    <col min="9996" max="9996" width="16.5703125" style="18" customWidth="1"/>
    <col min="9997" max="10243" width="9.140625" style="18"/>
    <col min="10244" max="10244" width="4.5703125" style="18" customWidth="1"/>
    <col min="10245" max="10245" width="20.5703125" style="18" customWidth="1"/>
    <col min="10246" max="10246" width="14.42578125" style="18" customWidth="1"/>
    <col min="10247" max="10247" width="16.5703125" style="18" customWidth="1"/>
    <col min="10248" max="10248" width="12.42578125" style="18" customWidth="1"/>
    <col min="10249" max="10249" width="13.7109375" style="18" customWidth="1"/>
    <col min="10250" max="10250" width="14.7109375" style="18" customWidth="1"/>
    <col min="10251" max="10251" width="13.42578125" style="18" customWidth="1"/>
    <col min="10252" max="10252" width="16.5703125" style="18" customWidth="1"/>
    <col min="10253" max="10499" width="9.140625" style="18"/>
    <col min="10500" max="10500" width="4.5703125" style="18" customWidth="1"/>
    <col min="10501" max="10501" width="20.5703125" style="18" customWidth="1"/>
    <col min="10502" max="10502" width="14.42578125" style="18" customWidth="1"/>
    <col min="10503" max="10503" width="16.5703125" style="18" customWidth="1"/>
    <col min="10504" max="10504" width="12.42578125" style="18" customWidth="1"/>
    <col min="10505" max="10505" width="13.7109375" style="18" customWidth="1"/>
    <col min="10506" max="10506" width="14.7109375" style="18" customWidth="1"/>
    <col min="10507" max="10507" width="13.42578125" style="18" customWidth="1"/>
    <col min="10508" max="10508" width="16.5703125" style="18" customWidth="1"/>
    <col min="10509" max="10755" width="9.140625" style="18"/>
    <col min="10756" max="10756" width="4.5703125" style="18" customWidth="1"/>
    <col min="10757" max="10757" width="20.5703125" style="18" customWidth="1"/>
    <col min="10758" max="10758" width="14.42578125" style="18" customWidth="1"/>
    <col min="10759" max="10759" width="16.5703125" style="18" customWidth="1"/>
    <col min="10760" max="10760" width="12.42578125" style="18" customWidth="1"/>
    <col min="10761" max="10761" width="13.7109375" style="18" customWidth="1"/>
    <col min="10762" max="10762" width="14.7109375" style="18" customWidth="1"/>
    <col min="10763" max="10763" width="13.42578125" style="18" customWidth="1"/>
    <col min="10764" max="10764" width="16.5703125" style="18" customWidth="1"/>
    <col min="10765" max="11011" width="9.140625" style="18"/>
    <col min="11012" max="11012" width="4.5703125" style="18" customWidth="1"/>
    <col min="11013" max="11013" width="20.5703125" style="18" customWidth="1"/>
    <col min="11014" max="11014" width="14.42578125" style="18" customWidth="1"/>
    <col min="11015" max="11015" width="16.5703125" style="18" customWidth="1"/>
    <col min="11016" max="11016" width="12.42578125" style="18" customWidth="1"/>
    <col min="11017" max="11017" width="13.7109375" style="18" customWidth="1"/>
    <col min="11018" max="11018" width="14.7109375" style="18" customWidth="1"/>
    <col min="11019" max="11019" width="13.42578125" style="18" customWidth="1"/>
    <col min="11020" max="11020" width="16.5703125" style="18" customWidth="1"/>
    <col min="11021" max="11267" width="9.140625" style="18"/>
    <col min="11268" max="11268" width="4.5703125" style="18" customWidth="1"/>
    <col min="11269" max="11269" width="20.5703125" style="18" customWidth="1"/>
    <col min="11270" max="11270" width="14.42578125" style="18" customWidth="1"/>
    <col min="11271" max="11271" width="16.5703125" style="18" customWidth="1"/>
    <col min="11272" max="11272" width="12.42578125" style="18" customWidth="1"/>
    <col min="11273" max="11273" width="13.7109375" style="18" customWidth="1"/>
    <col min="11274" max="11274" width="14.7109375" style="18" customWidth="1"/>
    <col min="11275" max="11275" width="13.42578125" style="18" customWidth="1"/>
    <col min="11276" max="11276" width="16.5703125" style="18" customWidth="1"/>
    <col min="11277" max="11523" width="9.140625" style="18"/>
    <col min="11524" max="11524" width="4.5703125" style="18" customWidth="1"/>
    <col min="11525" max="11525" width="20.5703125" style="18" customWidth="1"/>
    <col min="11526" max="11526" width="14.42578125" style="18" customWidth="1"/>
    <col min="11527" max="11527" width="16.5703125" style="18" customWidth="1"/>
    <col min="11528" max="11528" width="12.42578125" style="18" customWidth="1"/>
    <col min="11529" max="11529" width="13.7109375" style="18" customWidth="1"/>
    <col min="11530" max="11530" width="14.7109375" style="18" customWidth="1"/>
    <col min="11531" max="11531" width="13.42578125" style="18" customWidth="1"/>
    <col min="11532" max="11532" width="16.5703125" style="18" customWidth="1"/>
    <col min="11533" max="11779" width="9.140625" style="18"/>
    <col min="11780" max="11780" width="4.5703125" style="18" customWidth="1"/>
    <col min="11781" max="11781" width="20.5703125" style="18" customWidth="1"/>
    <col min="11782" max="11782" width="14.42578125" style="18" customWidth="1"/>
    <col min="11783" max="11783" width="16.5703125" style="18" customWidth="1"/>
    <col min="11784" max="11784" width="12.42578125" style="18" customWidth="1"/>
    <col min="11785" max="11785" width="13.7109375" style="18" customWidth="1"/>
    <col min="11786" max="11786" width="14.7109375" style="18" customWidth="1"/>
    <col min="11787" max="11787" width="13.42578125" style="18" customWidth="1"/>
    <col min="11788" max="11788" width="16.5703125" style="18" customWidth="1"/>
    <col min="11789" max="12035" width="9.140625" style="18"/>
    <col min="12036" max="12036" width="4.5703125" style="18" customWidth="1"/>
    <col min="12037" max="12037" width="20.5703125" style="18" customWidth="1"/>
    <col min="12038" max="12038" width="14.42578125" style="18" customWidth="1"/>
    <col min="12039" max="12039" width="16.5703125" style="18" customWidth="1"/>
    <col min="12040" max="12040" width="12.42578125" style="18" customWidth="1"/>
    <col min="12041" max="12041" width="13.7109375" style="18" customWidth="1"/>
    <col min="12042" max="12042" width="14.7109375" style="18" customWidth="1"/>
    <col min="12043" max="12043" width="13.42578125" style="18" customWidth="1"/>
    <col min="12044" max="12044" width="16.5703125" style="18" customWidth="1"/>
    <col min="12045" max="12291" width="9.140625" style="18"/>
    <col min="12292" max="12292" width="4.5703125" style="18" customWidth="1"/>
    <col min="12293" max="12293" width="20.5703125" style="18" customWidth="1"/>
    <col min="12294" max="12294" width="14.42578125" style="18" customWidth="1"/>
    <col min="12295" max="12295" width="16.5703125" style="18" customWidth="1"/>
    <col min="12296" max="12296" width="12.42578125" style="18" customWidth="1"/>
    <col min="12297" max="12297" width="13.7109375" style="18" customWidth="1"/>
    <col min="12298" max="12298" width="14.7109375" style="18" customWidth="1"/>
    <col min="12299" max="12299" width="13.42578125" style="18" customWidth="1"/>
    <col min="12300" max="12300" width="16.5703125" style="18" customWidth="1"/>
    <col min="12301" max="12547" width="9.140625" style="18"/>
    <col min="12548" max="12548" width="4.5703125" style="18" customWidth="1"/>
    <col min="12549" max="12549" width="20.5703125" style="18" customWidth="1"/>
    <col min="12550" max="12550" width="14.42578125" style="18" customWidth="1"/>
    <col min="12551" max="12551" width="16.5703125" style="18" customWidth="1"/>
    <col min="12552" max="12552" width="12.42578125" style="18" customWidth="1"/>
    <col min="12553" max="12553" width="13.7109375" style="18" customWidth="1"/>
    <col min="12554" max="12554" width="14.7109375" style="18" customWidth="1"/>
    <col min="12555" max="12555" width="13.42578125" style="18" customWidth="1"/>
    <col min="12556" max="12556" width="16.5703125" style="18" customWidth="1"/>
    <col min="12557" max="12803" width="9.140625" style="18"/>
    <col min="12804" max="12804" width="4.5703125" style="18" customWidth="1"/>
    <col min="12805" max="12805" width="20.5703125" style="18" customWidth="1"/>
    <col min="12806" max="12806" width="14.42578125" style="18" customWidth="1"/>
    <col min="12807" max="12807" width="16.5703125" style="18" customWidth="1"/>
    <col min="12808" max="12808" width="12.42578125" style="18" customWidth="1"/>
    <col min="12809" max="12809" width="13.7109375" style="18" customWidth="1"/>
    <col min="12810" max="12810" width="14.7109375" style="18" customWidth="1"/>
    <col min="12811" max="12811" width="13.42578125" style="18" customWidth="1"/>
    <col min="12812" max="12812" width="16.5703125" style="18" customWidth="1"/>
    <col min="12813" max="13059" width="9.140625" style="18"/>
    <col min="13060" max="13060" width="4.5703125" style="18" customWidth="1"/>
    <col min="13061" max="13061" width="20.5703125" style="18" customWidth="1"/>
    <col min="13062" max="13062" width="14.42578125" style="18" customWidth="1"/>
    <col min="13063" max="13063" width="16.5703125" style="18" customWidth="1"/>
    <col min="13064" max="13064" width="12.42578125" style="18" customWidth="1"/>
    <col min="13065" max="13065" width="13.7109375" style="18" customWidth="1"/>
    <col min="13066" max="13066" width="14.7109375" style="18" customWidth="1"/>
    <col min="13067" max="13067" width="13.42578125" style="18" customWidth="1"/>
    <col min="13068" max="13068" width="16.5703125" style="18" customWidth="1"/>
    <col min="13069" max="13315" width="9.140625" style="18"/>
    <col min="13316" max="13316" width="4.5703125" style="18" customWidth="1"/>
    <col min="13317" max="13317" width="20.5703125" style="18" customWidth="1"/>
    <col min="13318" max="13318" width="14.42578125" style="18" customWidth="1"/>
    <col min="13319" max="13319" width="16.5703125" style="18" customWidth="1"/>
    <col min="13320" max="13320" width="12.42578125" style="18" customWidth="1"/>
    <col min="13321" max="13321" width="13.7109375" style="18" customWidth="1"/>
    <col min="13322" max="13322" width="14.7109375" style="18" customWidth="1"/>
    <col min="13323" max="13323" width="13.42578125" style="18" customWidth="1"/>
    <col min="13324" max="13324" width="16.5703125" style="18" customWidth="1"/>
    <col min="13325" max="13571" width="9.140625" style="18"/>
    <col min="13572" max="13572" width="4.5703125" style="18" customWidth="1"/>
    <col min="13573" max="13573" width="20.5703125" style="18" customWidth="1"/>
    <col min="13574" max="13574" width="14.42578125" style="18" customWidth="1"/>
    <col min="13575" max="13575" width="16.5703125" style="18" customWidth="1"/>
    <col min="13576" max="13576" width="12.42578125" style="18" customWidth="1"/>
    <col min="13577" max="13577" width="13.7109375" style="18" customWidth="1"/>
    <col min="13578" max="13578" width="14.7109375" style="18" customWidth="1"/>
    <col min="13579" max="13579" width="13.42578125" style="18" customWidth="1"/>
    <col min="13580" max="13580" width="16.5703125" style="18" customWidth="1"/>
    <col min="13581" max="13827" width="9.140625" style="18"/>
    <col min="13828" max="13828" width="4.5703125" style="18" customWidth="1"/>
    <col min="13829" max="13829" width="20.5703125" style="18" customWidth="1"/>
    <col min="13830" max="13830" width="14.42578125" style="18" customWidth="1"/>
    <col min="13831" max="13831" width="16.5703125" style="18" customWidth="1"/>
    <col min="13832" max="13832" width="12.42578125" style="18" customWidth="1"/>
    <col min="13833" max="13833" width="13.7109375" style="18" customWidth="1"/>
    <col min="13834" max="13834" width="14.7109375" style="18" customWidth="1"/>
    <col min="13835" max="13835" width="13.42578125" style="18" customWidth="1"/>
    <col min="13836" max="13836" width="16.5703125" style="18" customWidth="1"/>
    <col min="13837" max="14083" width="9.140625" style="18"/>
    <col min="14084" max="14084" width="4.5703125" style="18" customWidth="1"/>
    <col min="14085" max="14085" width="20.5703125" style="18" customWidth="1"/>
    <col min="14086" max="14086" width="14.42578125" style="18" customWidth="1"/>
    <col min="14087" max="14087" width="16.5703125" style="18" customWidth="1"/>
    <col min="14088" max="14088" width="12.42578125" style="18" customWidth="1"/>
    <col min="14089" max="14089" width="13.7109375" style="18" customWidth="1"/>
    <col min="14090" max="14090" width="14.7109375" style="18" customWidth="1"/>
    <col min="14091" max="14091" width="13.42578125" style="18" customWidth="1"/>
    <col min="14092" max="14092" width="16.5703125" style="18" customWidth="1"/>
    <col min="14093" max="14339" width="9.140625" style="18"/>
    <col min="14340" max="14340" width="4.5703125" style="18" customWidth="1"/>
    <col min="14341" max="14341" width="20.5703125" style="18" customWidth="1"/>
    <col min="14342" max="14342" width="14.42578125" style="18" customWidth="1"/>
    <col min="14343" max="14343" width="16.5703125" style="18" customWidth="1"/>
    <col min="14344" max="14344" width="12.42578125" style="18" customWidth="1"/>
    <col min="14345" max="14345" width="13.7109375" style="18" customWidth="1"/>
    <col min="14346" max="14346" width="14.7109375" style="18" customWidth="1"/>
    <col min="14347" max="14347" width="13.42578125" style="18" customWidth="1"/>
    <col min="14348" max="14348" width="16.5703125" style="18" customWidth="1"/>
    <col min="14349" max="14595" width="9.140625" style="18"/>
    <col min="14596" max="14596" width="4.5703125" style="18" customWidth="1"/>
    <col min="14597" max="14597" width="20.5703125" style="18" customWidth="1"/>
    <col min="14598" max="14598" width="14.42578125" style="18" customWidth="1"/>
    <col min="14599" max="14599" width="16.5703125" style="18" customWidth="1"/>
    <col min="14600" max="14600" width="12.42578125" style="18" customWidth="1"/>
    <col min="14601" max="14601" width="13.7109375" style="18" customWidth="1"/>
    <col min="14602" max="14602" width="14.7109375" style="18" customWidth="1"/>
    <col min="14603" max="14603" width="13.42578125" style="18" customWidth="1"/>
    <col min="14604" max="14604" width="16.5703125" style="18" customWidth="1"/>
    <col min="14605" max="14851" width="9.140625" style="18"/>
    <col min="14852" max="14852" width="4.5703125" style="18" customWidth="1"/>
    <col min="14853" max="14853" width="20.5703125" style="18" customWidth="1"/>
    <col min="14854" max="14854" width="14.42578125" style="18" customWidth="1"/>
    <col min="14855" max="14855" width="16.5703125" style="18" customWidth="1"/>
    <col min="14856" max="14856" width="12.42578125" style="18" customWidth="1"/>
    <col min="14857" max="14857" width="13.7109375" style="18" customWidth="1"/>
    <col min="14858" max="14858" width="14.7109375" style="18" customWidth="1"/>
    <col min="14859" max="14859" width="13.42578125" style="18" customWidth="1"/>
    <col min="14860" max="14860" width="16.5703125" style="18" customWidth="1"/>
    <col min="14861" max="15107" width="9.140625" style="18"/>
    <col min="15108" max="15108" width="4.5703125" style="18" customWidth="1"/>
    <col min="15109" max="15109" width="20.5703125" style="18" customWidth="1"/>
    <col min="15110" max="15110" width="14.42578125" style="18" customWidth="1"/>
    <col min="15111" max="15111" width="16.5703125" style="18" customWidth="1"/>
    <col min="15112" max="15112" width="12.42578125" style="18" customWidth="1"/>
    <col min="15113" max="15113" width="13.7109375" style="18" customWidth="1"/>
    <col min="15114" max="15114" width="14.7109375" style="18" customWidth="1"/>
    <col min="15115" max="15115" width="13.42578125" style="18" customWidth="1"/>
    <col min="15116" max="15116" width="16.5703125" style="18" customWidth="1"/>
    <col min="15117" max="15363" width="9.140625" style="18"/>
    <col min="15364" max="15364" width="4.5703125" style="18" customWidth="1"/>
    <col min="15365" max="15365" width="20.5703125" style="18" customWidth="1"/>
    <col min="15366" max="15366" width="14.42578125" style="18" customWidth="1"/>
    <col min="15367" max="15367" width="16.5703125" style="18" customWidth="1"/>
    <col min="15368" max="15368" width="12.42578125" style="18" customWidth="1"/>
    <col min="15369" max="15369" width="13.7109375" style="18" customWidth="1"/>
    <col min="15370" max="15370" width="14.7109375" style="18" customWidth="1"/>
    <col min="15371" max="15371" width="13.42578125" style="18" customWidth="1"/>
    <col min="15372" max="15372" width="16.5703125" style="18" customWidth="1"/>
    <col min="15373" max="15619" width="9.140625" style="18"/>
    <col min="15620" max="15620" width="4.5703125" style="18" customWidth="1"/>
    <col min="15621" max="15621" width="20.5703125" style="18" customWidth="1"/>
    <col min="15622" max="15622" width="14.42578125" style="18" customWidth="1"/>
    <col min="15623" max="15623" width="16.5703125" style="18" customWidth="1"/>
    <col min="15624" max="15624" width="12.42578125" style="18" customWidth="1"/>
    <col min="15625" max="15625" width="13.7109375" style="18" customWidth="1"/>
    <col min="15626" max="15626" width="14.7109375" style="18" customWidth="1"/>
    <col min="15627" max="15627" width="13.42578125" style="18" customWidth="1"/>
    <col min="15628" max="15628" width="16.5703125" style="18" customWidth="1"/>
    <col min="15629" max="15875" width="9.140625" style="18"/>
    <col min="15876" max="15876" width="4.5703125" style="18" customWidth="1"/>
    <col min="15877" max="15877" width="20.5703125" style="18" customWidth="1"/>
    <col min="15878" max="15878" width="14.42578125" style="18" customWidth="1"/>
    <col min="15879" max="15879" width="16.5703125" style="18" customWidth="1"/>
    <col min="15880" max="15880" width="12.42578125" style="18" customWidth="1"/>
    <col min="15881" max="15881" width="13.7109375" style="18" customWidth="1"/>
    <col min="15882" max="15882" width="14.7109375" style="18" customWidth="1"/>
    <col min="15883" max="15883" width="13.42578125" style="18" customWidth="1"/>
    <col min="15884" max="15884" width="16.5703125" style="18" customWidth="1"/>
    <col min="15885" max="16384" width="9.140625" style="18"/>
  </cols>
  <sheetData>
    <row r="1" spans="1:14" ht="34.5" customHeight="1" x14ac:dyDescent="0.2">
      <c r="A1" s="513" t="s">
        <v>72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</row>
    <row r="2" spans="1:14" s="20" customFormat="1" ht="25.5" customHeight="1" x14ac:dyDescent="0.2">
      <c r="A2" s="484" t="str">
        <f>+'Ekamut-caxs'!A8</f>
        <v xml:space="preserve">«Երևանի հ․141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</row>
    <row r="3" spans="1:14" ht="25.5" customHeight="1" x14ac:dyDescent="0.2">
      <c r="A3" s="502" t="s">
        <v>252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</row>
    <row r="4" spans="1:14" ht="21" customHeight="1" thickBot="1" x14ac:dyDescent="0.25">
      <c r="M4" s="354" t="s">
        <v>0</v>
      </c>
    </row>
    <row r="5" spans="1:14" ht="33.75" customHeight="1" x14ac:dyDescent="0.2">
      <c r="A5" s="519" t="s">
        <v>157</v>
      </c>
      <c r="B5" s="521" t="s">
        <v>73</v>
      </c>
      <c r="C5" s="523" t="s">
        <v>234</v>
      </c>
      <c r="D5" s="514" t="s">
        <v>209</v>
      </c>
      <c r="E5" s="515"/>
      <c r="F5" s="515"/>
      <c r="G5" s="515"/>
      <c r="H5" s="515"/>
      <c r="I5" s="515"/>
      <c r="J5" s="515"/>
      <c r="K5" s="515"/>
      <c r="L5" s="516"/>
      <c r="M5" s="517" t="s">
        <v>160</v>
      </c>
    </row>
    <row r="6" spans="1:14" ht="79.5" customHeight="1" x14ac:dyDescent="0.2">
      <c r="A6" s="520"/>
      <c r="B6" s="522"/>
      <c r="C6" s="524"/>
      <c r="D6" s="355" t="s">
        <v>227</v>
      </c>
      <c r="E6" s="356" t="s">
        <v>239</v>
      </c>
      <c r="F6" s="356" t="s">
        <v>240</v>
      </c>
      <c r="G6" s="356" t="s">
        <v>158</v>
      </c>
      <c r="H6" s="356" t="s">
        <v>212</v>
      </c>
      <c r="I6" s="356" t="s">
        <v>211</v>
      </c>
      <c r="J6" s="356" t="s">
        <v>123</v>
      </c>
      <c r="K6" s="357" t="s">
        <v>265</v>
      </c>
      <c r="L6" s="358" t="s">
        <v>210</v>
      </c>
      <c r="M6" s="518"/>
    </row>
    <row r="7" spans="1:14" ht="27.75" customHeight="1" x14ac:dyDescent="0.2">
      <c r="A7" s="355">
        <v>1</v>
      </c>
      <c r="B7" s="359" t="s">
        <v>219</v>
      </c>
      <c r="C7" s="360">
        <v>61942</v>
      </c>
      <c r="D7" s="361">
        <v>10787.8</v>
      </c>
      <c r="E7" s="362"/>
      <c r="F7" s="362"/>
      <c r="G7" s="362">
        <v>111.1</v>
      </c>
      <c r="H7" s="362">
        <v>700</v>
      </c>
      <c r="I7" s="362">
        <v>350</v>
      </c>
      <c r="J7" s="362"/>
      <c r="K7" s="362"/>
      <c r="L7" s="363"/>
      <c r="M7" s="364">
        <f>ROUND(SUM(C7:L7),1)</f>
        <v>73890.899999999994</v>
      </c>
    </row>
    <row r="8" spans="1:14" ht="28.5" customHeight="1" x14ac:dyDescent="0.2">
      <c r="A8" s="355">
        <v>1.1000000000000001</v>
      </c>
      <c r="B8" s="365" t="s">
        <v>123</v>
      </c>
      <c r="C8" s="366">
        <v>345.6</v>
      </c>
      <c r="D8" s="367" t="s">
        <v>200</v>
      </c>
      <c r="E8" s="368" t="s">
        <v>200</v>
      </c>
      <c r="F8" s="368" t="s">
        <v>200</v>
      </c>
      <c r="G8" s="368" t="s">
        <v>200</v>
      </c>
      <c r="H8" s="368" t="s">
        <v>200</v>
      </c>
      <c r="I8" s="368" t="s">
        <v>200</v>
      </c>
      <c r="J8" s="368" t="s">
        <v>200</v>
      </c>
      <c r="K8" s="368" t="s">
        <v>200</v>
      </c>
      <c r="L8" s="369" t="s">
        <v>200</v>
      </c>
      <c r="M8" s="370" t="s">
        <v>200</v>
      </c>
    </row>
    <row r="9" spans="1:14" ht="30" customHeight="1" x14ac:dyDescent="0.2">
      <c r="A9" s="355">
        <v>1.2</v>
      </c>
      <c r="B9" s="365" t="s">
        <v>210</v>
      </c>
      <c r="C9" s="366"/>
      <c r="D9" s="367" t="s">
        <v>200</v>
      </c>
      <c r="E9" s="368" t="s">
        <v>200</v>
      </c>
      <c r="F9" s="368" t="s">
        <v>200</v>
      </c>
      <c r="G9" s="368" t="s">
        <v>200</v>
      </c>
      <c r="H9" s="368" t="s">
        <v>200</v>
      </c>
      <c r="I9" s="368" t="s">
        <v>200</v>
      </c>
      <c r="J9" s="368" t="s">
        <v>200</v>
      </c>
      <c r="K9" s="368" t="s">
        <v>200</v>
      </c>
      <c r="L9" s="369" t="s">
        <v>200</v>
      </c>
      <c r="M9" s="370" t="s">
        <v>200</v>
      </c>
    </row>
    <row r="10" spans="1:14" ht="35.25" customHeight="1" x14ac:dyDescent="0.2">
      <c r="A10" s="355">
        <v>2</v>
      </c>
      <c r="B10" s="438" t="s">
        <v>95</v>
      </c>
      <c r="C10" s="371">
        <v>90</v>
      </c>
      <c r="D10" s="361"/>
      <c r="E10" s="368" t="s">
        <v>200</v>
      </c>
      <c r="F10" s="368" t="s">
        <v>200</v>
      </c>
      <c r="G10" s="368" t="s">
        <v>200</v>
      </c>
      <c r="H10" s="368" t="s">
        <v>200</v>
      </c>
      <c r="I10" s="368" t="s">
        <v>200</v>
      </c>
      <c r="J10" s="368" t="s">
        <v>200</v>
      </c>
      <c r="K10" s="368" t="s">
        <v>200</v>
      </c>
      <c r="L10" s="369" t="s">
        <v>200</v>
      </c>
      <c r="M10" s="364">
        <f>ROUND(SUM(C10:L10),1)</f>
        <v>90</v>
      </c>
    </row>
    <row r="11" spans="1:14" s="379" customFormat="1" ht="34.5" customHeight="1" thickBot="1" x14ac:dyDescent="0.25">
      <c r="A11" s="372"/>
      <c r="B11" s="373" t="s">
        <v>74</v>
      </c>
      <c r="C11" s="374" t="s">
        <v>200</v>
      </c>
      <c r="D11" s="375" t="s">
        <v>200</v>
      </c>
      <c r="E11" s="376" t="s">
        <v>200</v>
      </c>
      <c r="F11" s="376" t="s">
        <v>200</v>
      </c>
      <c r="G11" s="376" t="s">
        <v>200</v>
      </c>
      <c r="H11" s="376" t="s">
        <v>200</v>
      </c>
      <c r="I11" s="376" t="s">
        <v>200</v>
      </c>
      <c r="J11" s="376" t="s">
        <v>200</v>
      </c>
      <c r="K11" s="376" t="s">
        <v>200</v>
      </c>
      <c r="L11" s="377" t="s">
        <v>200</v>
      </c>
      <c r="M11" s="378">
        <f>ROUND(SUM(M7:M10),1)</f>
        <v>73980.899999999994</v>
      </c>
    </row>
    <row r="12" spans="1:14" s="379" customFormat="1" ht="34.5" customHeight="1" x14ac:dyDescent="0.2">
      <c r="B12" s="380"/>
      <c r="C12" s="129">
        <v>5393874</v>
      </c>
      <c r="D12" s="381">
        <f>+C12*2</f>
        <v>10787748</v>
      </c>
      <c r="E12" s="382"/>
      <c r="F12" s="382"/>
      <c r="G12" s="382"/>
      <c r="H12" s="383"/>
      <c r="I12" s="383"/>
      <c r="J12" s="384"/>
      <c r="K12" s="383"/>
      <c r="L12" s="382"/>
      <c r="M12" s="385"/>
      <c r="N12" s="380"/>
    </row>
    <row r="13" spans="1:14" s="386" customFormat="1" ht="21" customHeight="1" x14ac:dyDescent="0.2">
      <c r="B13" s="387"/>
      <c r="C13" s="387"/>
      <c r="D13" s="246"/>
      <c r="E13" s="388"/>
      <c r="F13" s="388"/>
      <c r="G13" s="389"/>
      <c r="H13" s="171"/>
      <c r="I13" s="171"/>
      <c r="J13" s="246"/>
      <c r="K13" s="527"/>
      <c r="L13" s="527"/>
      <c r="M13" s="390"/>
    </row>
    <row r="14" spans="1:14" s="379" customFormat="1" ht="69" customHeight="1" x14ac:dyDescent="0.2">
      <c r="B14" s="510" t="s">
        <v>215</v>
      </c>
      <c r="C14" s="511"/>
      <c r="D14" s="512"/>
      <c r="G14" s="246"/>
      <c r="H14" s="246"/>
      <c r="I14" s="510" t="s">
        <v>214</v>
      </c>
      <c r="J14" s="512"/>
      <c r="K14" s="246"/>
      <c r="L14" s="246"/>
      <c r="M14" s="246"/>
    </row>
    <row r="15" spans="1:14" s="379" customFormat="1" ht="48" customHeight="1" x14ac:dyDescent="0.2">
      <c r="B15" s="391" t="s">
        <v>195</v>
      </c>
      <c r="C15" s="392" t="s">
        <v>241</v>
      </c>
      <c r="D15" s="392" t="s">
        <v>242</v>
      </c>
      <c r="G15" s="393"/>
      <c r="H15" s="394"/>
      <c r="I15" s="391" t="s">
        <v>195</v>
      </c>
      <c r="J15" s="392" t="s">
        <v>213</v>
      </c>
      <c r="K15" s="393"/>
      <c r="L15" s="393"/>
      <c r="M15" s="394"/>
    </row>
    <row r="16" spans="1:14" s="395" customFormat="1" ht="39.75" customHeight="1" x14ac:dyDescent="0.2">
      <c r="B16" s="396">
        <v>93600</v>
      </c>
      <c r="C16" s="397">
        <f>ROUND(4*B16*2/1000,1)</f>
        <v>748.8</v>
      </c>
      <c r="D16" s="397">
        <f>350.1/5*2</f>
        <v>140.04000000000002</v>
      </c>
      <c r="G16" s="398"/>
      <c r="H16" s="399"/>
      <c r="I16" s="400">
        <v>93600</v>
      </c>
      <c r="J16" s="401">
        <f>725.5/12*2</f>
        <v>120.91666666666667</v>
      </c>
      <c r="K16" s="398"/>
      <c r="L16" s="398"/>
      <c r="M16" s="399"/>
    </row>
    <row r="17" spans="2:13" ht="24" customHeight="1" x14ac:dyDescent="0.2">
      <c r="D17" s="398"/>
      <c r="E17" s="402"/>
      <c r="F17" s="402"/>
      <c r="G17" s="402"/>
      <c r="H17" s="383"/>
      <c r="I17" s="383"/>
      <c r="J17" s="403"/>
      <c r="K17" s="398"/>
      <c r="L17" s="398"/>
      <c r="M17" s="404"/>
    </row>
    <row r="18" spans="2:13" ht="19.5" customHeight="1" x14ac:dyDescent="0.2">
      <c r="C18" s="405"/>
    </row>
    <row r="19" spans="2:13" s="406" customFormat="1" ht="24" customHeight="1" x14ac:dyDescent="0.2">
      <c r="B19" s="407" t="s">
        <v>2</v>
      </c>
      <c r="C19" s="407"/>
      <c r="E19" s="408"/>
      <c r="F19" s="409"/>
      <c r="G19" s="409"/>
      <c r="H19" s="525" t="str">
        <f>+'Ekamut-caxs'!C72</f>
        <v>Լ․Մատինյան</v>
      </c>
      <c r="I19" s="525"/>
      <c r="J19" s="525"/>
      <c r="K19" s="410"/>
    </row>
    <row r="20" spans="2:13" s="411" customFormat="1" ht="17.25" customHeight="1" x14ac:dyDescent="0.2">
      <c r="B20" s="412"/>
      <c r="C20" s="412"/>
      <c r="E20" s="413" t="s">
        <v>97</v>
      </c>
      <c r="F20" s="414"/>
      <c r="G20" s="415"/>
      <c r="H20" s="526" t="s">
        <v>98</v>
      </c>
      <c r="I20" s="526"/>
      <c r="J20" s="526"/>
      <c r="K20" s="414"/>
    </row>
    <row r="21" spans="2:13" s="406" customFormat="1" ht="24.75" customHeight="1" x14ac:dyDescent="0.2">
      <c r="B21" s="416" t="s">
        <v>6</v>
      </c>
      <c r="C21" s="416"/>
      <c r="E21" s="417"/>
      <c r="F21" s="418"/>
      <c r="G21" s="418"/>
      <c r="H21" s="525" t="str">
        <f>+'Ekamut-caxs'!C74</f>
        <v>Գ․Մնացականյան</v>
      </c>
      <c r="I21" s="525"/>
      <c r="J21" s="525"/>
      <c r="K21" s="410"/>
    </row>
    <row r="22" spans="2:13" s="411" customFormat="1" ht="18.75" customHeight="1" x14ac:dyDescent="0.2">
      <c r="E22" s="413" t="s">
        <v>97</v>
      </c>
      <c r="F22" s="414"/>
      <c r="G22" s="415"/>
      <c r="H22" s="526" t="s">
        <v>98</v>
      </c>
      <c r="I22" s="526"/>
      <c r="J22" s="526"/>
      <c r="K22" s="414"/>
    </row>
    <row r="23" spans="2:13" s="419" customFormat="1" ht="16.5" x14ac:dyDescent="0.2">
      <c r="D23" s="414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="106" zoomScaleSheetLayoutView="106" workbookViewId="0">
      <selection activeCell="B18" sqref="B18"/>
    </sheetView>
  </sheetViews>
  <sheetFormatPr defaultColWidth="9.140625" defaultRowHeight="16.5" x14ac:dyDescent="0.2"/>
  <cols>
    <col min="1" max="1" width="4.140625" style="147" customWidth="1"/>
    <col min="2" max="2" width="19.140625" style="147" customWidth="1"/>
    <col min="3" max="3" width="14.85546875" style="147" customWidth="1"/>
    <col min="4" max="4" width="16" style="147" customWidth="1"/>
    <col min="5" max="5" width="14.85546875" style="147" customWidth="1"/>
    <col min="6" max="6" width="16.28515625" style="147" customWidth="1"/>
    <col min="7" max="13" width="14.85546875" style="147" customWidth="1"/>
    <col min="14" max="16384" width="9.140625" style="147"/>
  </cols>
  <sheetData>
    <row r="1" spans="1:13" s="146" customFormat="1" ht="18.75" customHeight="1" x14ac:dyDescent="0.2">
      <c r="A1" s="535" t="s">
        <v>72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</row>
    <row r="2" spans="1:13" s="146" customFormat="1" ht="21.75" customHeight="1" x14ac:dyDescent="0.2">
      <c r="A2" s="536" t="str">
        <f>+'Ekamut-caxs'!A8:D8</f>
        <v xml:space="preserve">«Երևանի հ․141 մսուր-մանկապարտեզ» ՀՈԱԿ-ի 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</row>
    <row r="3" spans="1:13" s="146" customFormat="1" ht="21" customHeight="1" x14ac:dyDescent="0.2">
      <c r="A3" s="537" t="s">
        <v>99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</row>
    <row r="4" spans="1:13" ht="21" customHeight="1" thickBot="1" x14ac:dyDescent="0.25"/>
    <row r="5" spans="1:13" s="153" customFormat="1" ht="24.75" customHeight="1" x14ac:dyDescent="0.2">
      <c r="A5" s="539" t="s">
        <v>120</v>
      </c>
      <c r="B5" s="541" t="s">
        <v>100</v>
      </c>
      <c r="C5" s="532" t="s">
        <v>101</v>
      </c>
      <c r="D5" s="533"/>
      <c r="E5" s="533"/>
      <c r="F5" s="534"/>
      <c r="G5" s="543" t="s">
        <v>102</v>
      </c>
      <c r="H5" s="543"/>
      <c r="I5" s="543"/>
      <c r="J5" s="543"/>
      <c r="K5" s="532" t="s">
        <v>148</v>
      </c>
      <c r="L5" s="533"/>
      <c r="M5" s="534"/>
    </row>
    <row r="6" spans="1:13" s="157" customFormat="1" ht="51" customHeight="1" x14ac:dyDescent="0.2">
      <c r="A6" s="540"/>
      <c r="B6" s="542"/>
      <c r="C6" s="154" t="s">
        <v>230</v>
      </c>
      <c r="D6" s="155" t="s">
        <v>231</v>
      </c>
      <c r="E6" s="155" t="s">
        <v>253</v>
      </c>
      <c r="F6" s="156" t="s">
        <v>254</v>
      </c>
      <c r="G6" s="155" t="s">
        <v>233</v>
      </c>
      <c r="H6" s="193" t="s">
        <v>231</v>
      </c>
      <c r="I6" s="155" t="s">
        <v>255</v>
      </c>
      <c r="J6" s="193" t="s">
        <v>254</v>
      </c>
      <c r="K6" s="155" t="s">
        <v>230</v>
      </c>
      <c r="L6" s="155" t="s">
        <v>253</v>
      </c>
      <c r="M6" s="156" t="s">
        <v>254</v>
      </c>
    </row>
    <row r="7" spans="1:13" ht="19.5" customHeight="1" x14ac:dyDescent="0.2">
      <c r="A7" s="148">
        <v>1</v>
      </c>
      <c r="B7" s="196" t="s">
        <v>103</v>
      </c>
      <c r="C7" s="275" t="s">
        <v>232</v>
      </c>
      <c r="D7" s="266" t="s">
        <v>232</v>
      </c>
      <c r="E7" s="452">
        <v>4892</v>
      </c>
      <c r="F7" s="268">
        <v>679988</v>
      </c>
      <c r="G7" s="281" t="s">
        <v>232</v>
      </c>
      <c r="H7" s="266" t="s">
        <v>232</v>
      </c>
      <c r="I7" s="454">
        <v>4376</v>
      </c>
      <c r="J7" s="269">
        <v>199315</v>
      </c>
      <c r="K7" s="321" t="s">
        <v>232</v>
      </c>
      <c r="L7" s="455">
        <v>173</v>
      </c>
      <c r="M7" s="270">
        <f>+L7*200.47</f>
        <v>34681.31</v>
      </c>
    </row>
    <row r="8" spans="1:13" ht="19.5" customHeight="1" x14ac:dyDescent="0.2">
      <c r="A8" s="148">
        <v>2</v>
      </c>
      <c r="B8" s="196" t="s">
        <v>104</v>
      </c>
      <c r="C8" s="275" t="s">
        <v>232</v>
      </c>
      <c r="D8" s="266" t="s">
        <v>232</v>
      </c>
      <c r="E8" s="453">
        <v>3468</v>
      </c>
      <c r="F8" s="268">
        <v>482052</v>
      </c>
      <c r="G8" s="281" t="s">
        <v>232</v>
      </c>
      <c r="H8" s="266" t="s">
        <v>232</v>
      </c>
      <c r="I8" s="454">
        <f>844+2884</f>
        <v>3728</v>
      </c>
      <c r="J8" s="269">
        <v>190922</v>
      </c>
      <c r="K8" s="321" t="s">
        <v>232</v>
      </c>
      <c r="L8" s="455">
        <v>222</v>
      </c>
      <c r="M8" s="270">
        <f t="shared" ref="M8:M18" si="0">+L8*200.47</f>
        <v>44504.34</v>
      </c>
    </row>
    <row r="9" spans="1:13" ht="19.5" customHeight="1" x14ac:dyDescent="0.2">
      <c r="A9" s="148">
        <v>3</v>
      </c>
      <c r="B9" s="196" t="s">
        <v>105</v>
      </c>
      <c r="C9" s="275" t="s">
        <v>232</v>
      </c>
      <c r="D9" s="266" t="s">
        <v>232</v>
      </c>
      <c r="E9" s="453">
        <v>3270</v>
      </c>
      <c r="F9" s="268">
        <v>454530</v>
      </c>
      <c r="G9" s="281" t="s">
        <v>232</v>
      </c>
      <c r="H9" s="266" t="s">
        <v>232</v>
      </c>
      <c r="I9" s="454">
        <f>880+3001</f>
        <v>3881</v>
      </c>
      <c r="J9" s="269">
        <v>198750</v>
      </c>
      <c r="K9" s="321" t="s">
        <v>232</v>
      </c>
      <c r="L9" s="455">
        <v>225</v>
      </c>
      <c r="M9" s="270">
        <f t="shared" si="0"/>
        <v>45105.75</v>
      </c>
    </row>
    <row r="10" spans="1:13" ht="19.5" customHeight="1" x14ac:dyDescent="0.2">
      <c r="A10" s="148">
        <v>4</v>
      </c>
      <c r="B10" s="196" t="s">
        <v>106</v>
      </c>
      <c r="C10" s="276" t="s">
        <v>232</v>
      </c>
      <c r="D10" s="267" t="s">
        <v>232</v>
      </c>
      <c r="E10" s="453">
        <v>798</v>
      </c>
      <c r="F10" s="268">
        <v>114673</v>
      </c>
      <c r="G10" s="281" t="s">
        <v>232</v>
      </c>
      <c r="H10" s="271" t="s">
        <v>232</v>
      </c>
      <c r="I10" s="454">
        <f>564+2021</f>
        <v>2585</v>
      </c>
      <c r="J10" s="269">
        <v>132613</v>
      </c>
      <c r="K10" s="321" t="s">
        <v>232</v>
      </c>
      <c r="L10" s="455">
        <v>238</v>
      </c>
      <c r="M10" s="270">
        <f t="shared" si="0"/>
        <v>47711.86</v>
      </c>
    </row>
    <row r="11" spans="1:13" ht="19.5" customHeight="1" x14ac:dyDescent="0.2">
      <c r="A11" s="148">
        <v>5</v>
      </c>
      <c r="B11" s="196" t="s">
        <v>107</v>
      </c>
      <c r="C11" s="276" t="s">
        <v>232</v>
      </c>
      <c r="D11" s="267" t="s">
        <v>232</v>
      </c>
      <c r="E11" s="453">
        <v>109</v>
      </c>
      <c r="F11" s="268">
        <v>15663</v>
      </c>
      <c r="G11" s="281" t="s">
        <v>232</v>
      </c>
      <c r="H11" s="271" t="s">
        <v>232</v>
      </c>
      <c r="I11" s="454">
        <f>478+1665</f>
        <v>2143</v>
      </c>
      <c r="J11" s="269">
        <v>109920</v>
      </c>
      <c r="K11" s="321" t="s">
        <v>232</v>
      </c>
      <c r="L11" s="455">
        <v>250</v>
      </c>
      <c r="M11" s="270">
        <f t="shared" si="0"/>
        <v>50117.5</v>
      </c>
    </row>
    <row r="12" spans="1:13" ht="19.5" customHeight="1" x14ac:dyDescent="0.2">
      <c r="A12" s="148">
        <v>6</v>
      </c>
      <c r="B12" s="196" t="s">
        <v>108</v>
      </c>
      <c r="C12" s="276" t="s">
        <v>232</v>
      </c>
      <c r="D12" s="267" t="s">
        <v>232</v>
      </c>
      <c r="E12" s="453">
        <v>88</v>
      </c>
      <c r="F12" s="268">
        <v>12670</v>
      </c>
      <c r="G12" s="281" t="s">
        <v>232</v>
      </c>
      <c r="H12" s="271" t="s">
        <v>232</v>
      </c>
      <c r="I12" s="454">
        <f>241+2091</f>
        <v>2332</v>
      </c>
      <c r="J12" s="269">
        <v>122281</v>
      </c>
      <c r="K12" s="321" t="s">
        <v>232</v>
      </c>
      <c r="L12" s="455">
        <v>314</v>
      </c>
      <c r="M12" s="270">
        <f t="shared" si="0"/>
        <v>62947.58</v>
      </c>
    </row>
    <row r="13" spans="1:13" ht="19.5" customHeight="1" x14ac:dyDescent="0.2">
      <c r="A13" s="148">
        <v>7</v>
      </c>
      <c r="B13" s="196" t="s">
        <v>109</v>
      </c>
      <c r="C13" s="276" t="s">
        <v>232</v>
      </c>
      <c r="D13" s="267" t="s">
        <v>232</v>
      </c>
      <c r="E13" s="453">
        <v>74</v>
      </c>
      <c r="F13" s="268">
        <v>10634</v>
      </c>
      <c r="G13" s="281" t="s">
        <v>232</v>
      </c>
      <c r="H13" s="271" t="s">
        <v>232</v>
      </c>
      <c r="I13" s="454">
        <f>242+3076</f>
        <v>3318</v>
      </c>
      <c r="J13" s="269">
        <v>175045</v>
      </c>
      <c r="K13" s="321" t="s">
        <v>232</v>
      </c>
      <c r="L13" s="455">
        <v>223</v>
      </c>
      <c r="M13" s="270">
        <f t="shared" si="0"/>
        <v>44704.81</v>
      </c>
    </row>
    <row r="14" spans="1:13" ht="19.5" customHeight="1" x14ac:dyDescent="0.2">
      <c r="A14" s="148">
        <v>8</v>
      </c>
      <c r="B14" s="197" t="s">
        <v>110</v>
      </c>
      <c r="C14" s="276" t="s">
        <v>232</v>
      </c>
      <c r="D14" s="267" t="s">
        <v>232</v>
      </c>
      <c r="E14" s="453">
        <v>88</v>
      </c>
      <c r="F14" s="268">
        <v>12645</v>
      </c>
      <c r="G14" s="281" t="s">
        <v>232</v>
      </c>
      <c r="H14" s="271" t="s">
        <v>232</v>
      </c>
      <c r="I14" s="454">
        <f>294+3586</f>
        <v>3880</v>
      </c>
      <c r="J14" s="269">
        <v>204560</v>
      </c>
      <c r="K14" s="321" t="s">
        <v>232</v>
      </c>
      <c r="L14" s="455">
        <v>223</v>
      </c>
      <c r="M14" s="270">
        <f t="shared" si="0"/>
        <v>44704.81</v>
      </c>
    </row>
    <row r="15" spans="1:13" ht="19.5" customHeight="1" x14ac:dyDescent="0.2">
      <c r="A15" s="148">
        <v>9</v>
      </c>
      <c r="B15" s="197" t="s">
        <v>111</v>
      </c>
      <c r="C15" s="276" t="s">
        <v>232</v>
      </c>
      <c r="D15" s="267" t="s">
        <v>232</v>
      </c>
      <c r="E15" s="453">
        <v>232</v>
      </c>
      <c r="F15" s="268">
        <v>33338</v>
      </c>
      <c r="G15" s="281" t="s">
        <v>232</v>
      </c>
      <c r="H15" s="271" t="s">
        <v>232</v>
      </c>
      <c r="I15" s="454">
        <f>240+2242</f>
        <v>2482</v>
      </c>
      <c r="J15" s="269">
        <v>130323</v>
      </c>
      <c r="K15" s="321" t="s">
        <v>232</v>
      </c>
      <c r="L15" s="455">
        <v>252</v>
      </c>
      <c r="M15" s="270">
        <f t="shared" si="0"/>
        <v>50518.44</v>
      </c>
    </row>
    <row r="16" spans="1:13" ht="19.5" customHeight="1" x14ac:dyDescent="0.2">
      <c r="A16" s="148">
        <v>10</v>
      </c>
      <c r="B16" s="197" t="s">
        <v>112</v>
      </c>
      <c r="C16" s="276" t="s">
        <v>232</v>
      </c>
      <c r="D16" s="267" t="s">
        <v>232</v>
      </c>
      <c r="E16" s="453">
        <v>86</v>
      </c>
      <c r="F16" s="268">
        <v>12358</v>
      </c>
      <c r="G16" s="280" t="s">
        <v>232</v>
      </c>
      <c r="H16" s="271" t="s">
        <v>232</v>
      </c>
      <c r="I16" s="454">
        <f>1517+211</f>
        <v>1728</v>
      </c>
      <c r="J16" s="269">
        <v>90335</v>
      </c>
      <c r="K16" s="321" t="s">
        <v>232</v>
      </c>
      <c r="L16" s="455">
        <v>334</v>
      </c>
      <c r="M16" s="270">
        <f t="shared" si="0"/>
        <v>66956.98</v>
      </c>
    </row>
    <row r="17" spans="1:13" ht="19.5" customHeight="1" x14ac:dyDescent="0.2">
      <c r="A17" s="148">
        <v>11</v>
      </c>
      <c r="B17" s="197" t="s">
        <v>113</v>
      </c>
      <c r="C17" s="276">
        <v>1839</v>
      </c>
      <c r="D17" s="267">
        <v>255621</v>
      </c>
      <c r="E17" s="461">
        <v>4180</v>
      </c>
      <c r="F17" s="268">
        <f>+E17*143.7-44700</f>
        <v>555966</v>
      </c>
      <c r="G17" s="280">
        <v>3824</v>
      </c>
      <c r="H17" s="271">
        <v>175674</v>
      </c>
      <c r="I17" s="461">
        <v>3824</v>
      </c>
      <c r="J17" s="269">
        <f>+I17*53.48</f>
        <v>204507.51999999999</v>
      </c>
      <c r="K17" s="321">
        <v>0</v>
      </c>
      <c r="L17" s="278">
        <v>334</v>
      </c>
      <c r="M17" s="270">
        <f t="shared" si="0"/>
        <v>66956.98</v>
      </c>
    </row>
    <row r="18" spans="1:13" ht="19.5" customHeight="1" x14ac:dyDescent="0.2">
      <c r="A18" s="148">
        <v>12</v>
      </c>
      <c r="B18" s="197" t="s">
        <v>114</v>
      </c>
      <c r="C18" s="276">
        <v>5267</v>
      </c>
      <c r="D18" s="267">
        <v>732113</v>
      </c>
      <c r="E18" s="278">
        <f>+MAX(C18,E8)</f>
        <v>5267</v>
      </c>
      <c r="F18" s="268">
        <f>+E18*143.7</f>
        <v>756867.89999999991</v>
      </c>
      <c r="G18" s="280">
        <v>4311</v>
      </c>
      <c r="H18" s="271">
        <v>197089</v>
      </c>
      <c r="I18" s="278">
        <f>+MAX(G18,I8)</f>
        <v>4311</v>
      </c>
      <c r="J18" s="269">
        <f>+I18*53.48</f>
        <v>230552.28</v>
      </c>
      <c r="K18" s="321">
        <v>0</v>
      </c>
      <c r="L18" s="278">
        <v>334</v>
      </c>
      <c r="M18" s="270">
        <f t="shared" si="0"/>
        <v>66956.98</v>
      </c>
    </row>
    <row r="19" spans="1:13" ht="32.25" customHeight="1" thickBot="1" x14ac:dyDescent="0.25">
      <c r="A19" s="198"/>
      <c r="B19" s="204" t="s">
        <v>96</v>
      </c>
      <c r="C19" s="277">
        <f t="shared" ref="C19:K19" si="1">SUM(C7:C18)</f>
        <v>7106</v>
      </c>
      <c r="D19" s="272">
        <f t="shared" si="1"/>
        <v>987734</v>
      </c>
      <c r="E19" s="279">
        <f t="shared" si="1"/>
        <v>22552</v>
      </c>
      <c r="F19" s="273">
        <f>SUM(F7:F18)</f>
        <v>3141384.9</v>
      </c>
      <c r="G19" s="282">
        <f>SUM(G7:G18)</f>
        <v>8135</v>
      </c>
      <c r="H19" s="272">
        <f>SUM(H7:H18)</f>
        <v>372763</v>
      </c>
      <c r="I19" s="279">
        <f>SUM(I7:I18)</f>
        <v>38588</v>
      </c>
      <c r="J19" s="274">
        <f>SUM(J7:J18)</f>
        <v>1989123.8</v>
      </c>
      <c r="K19" s="277">
        <f t="shared" si="1"/>
        <v>0</v>
      </c>
      <c r="L19" s="279">
        <f>SUM(L7:L18)</f>
        <v>3122</v>
      </c>
      <c r="M19" s="273">
        <f>SUM(M7:M18)</f>
        <v>625867.34</v>
      </c>
    </row>
    <row r="20" spans="1:13" ht="21.75" customHeight="1" x14ac:dyDescent="0.2">
      <c r="B20" s="158"/>
      <c r="C20" s="250"/>
      <c r="D20" s="182"/>
      <c r="E20" s="250"/>
      <c r="F20" s="182">
        <f>ROUND(F19/1000,1)</f>
        <v>3141.4</v>
      </c>
      <c r="G20" s="250"/>
      <c r="H20" s="182"/>
      <c r="I20" s="250"/>
      <c r="J20" s="182">
        <f>ROUND(J19/1000,1)</f>
        <v>1989.1</v>
      </c>
      <c r="K20" s="250"/>
      <c r="L20" s="250"/>
      <c r="M20" s="182">
        <f>ROUND(M19/1000,1)</f>
        <v>625.9</v>
      </c>
    </row>
    <row r="21" spans="1:13" ht="18.75" customHeight="1" thickBot="1" x14ac:dyDescent="0.25">
      <c r="B21" s="538" t="s">
        <v>204</v>
      </c>
      <c r="C21" s="538"/>
      <c r="D21" s="538"/>
      <c r="E21" s="149"/>
      <c r="F21" s="150"/>
      <c r="H21" s="149"/>
      <c r="M21" s="182"/>
    </row>
    <row r="22" spans="1:13" s="146" customFormat="1" ht="34.5" customHeight="1" x14ac:dyDescent="0.2">
      <c r="A22" s="199"/>
      <c r="B22" s="200" t="s">
        <v>152</v>
      </c>
      <c r="C22" s="201" t="s">
        <v>153</v>
      </c>
      <c r="D22" s="201"/>
      <c r="E22" s="201"/>
      <c r="F22" s="202"/>
      <c r="G22" s="199"/>
      <c r="H22" s="201"/>
      <c r="I22" s="201"/>
      <c r="J22" s="203"/>
      <c r="K22" s="199"/>
      <c r="L22" s="201"/>
      <c r="M22" s="203"/>
    </row>
    <row r="23" spans="1:13" ht="23.25" customHeight="1" x14ac:dyDescent="0.2">
      <c r="A23" s="185">
        <v>1</v>
      </c>
      <c r="B23" s="178"/>
      <c r="C23" s="337"/>
      <c r="D23" s="337"/>
      <c r="E23" s="337"/>
      <c r="F23" s="268"/>
      <c r="G23" s="338"/>
      <c r="H23" s="337"/>
      <c r="I23" s="337"/>
      <c r="J23" s="270"/>
      <c r="K23" s="338"/>
      <c r="L23" s="337"/>
      <c r="M23" s="270"/>
    </row>
    <row r="24" spans="1:13" ht="23.25" customHeight="1" x14ac:dyDescent="0.2">
      <c r="A24" s="185">
        <v>2</v>
      </c>
      <c r="B24" s="178"/>
      <c r="C24" s="337"/>
      <c r="D24" s="337"/>
      <c r="E24" s="337"/>
      <c r="F24" s="268"/>
      <c r="G24" s="338"/>
      <c r="H24" s="337"/>
      <c r="I24" s="337"/>
      <c r="J24" s="270"/>
      <c r="K24" s="338"/>
      <c r="L24" s="337"/>
      <c r="M24" s="270"/>
    </row>
    <row r="25" spans="1:13" s="157" customFormat="1" ht="23.25" customHeight="1" x14ac:dyDescent="0.2">
      <c r="A25" s="148">
        <v>3</v>
      </c>
      <c r="B25" s="179"/>
      <c r="C25" s="339"/>
      <c r="D25" s="339"/>
      <c r="E25" s="339"/>
      <c r="F25" s="340"/>
      <c r="G25" s="341"/>
      <c r="H25" s="339"/>
      <c r="I25" s="339"/>
      <c r="J25" s="340"/>
      <c r="K25" s="341"/>
      <c r="L25" s="339"/>
      <c r="M25" s="340"/>
    </row>
    <row r="26" spans="1:13" s="146" customFormat="1" ht="24" customHeight="1" x14ac:dyDescent="0.2">
      <c r="A26" s="186"/>
      <c r="B26" s="180" t="s">
        <v>74</v>
      </c>
      <c r="C26" s="342"/>
      <c r="D26" s="342"/>
      <c r="E26" s="342"/>
      <c r="F26" s="343">
        <f>SUM(F23:F25)</f>
        <v>0</v>
      </c>
      <c r="G26" s="344"/>
      <c r="H26" s="342"/>
      <c r="I26" s="342"/>
      <c r="J26" s="343">
        <f>SUM(J23:J25)</f>
        <v>0</v>
      </c>
      <c r="K26" s="344"/>
      <c r="L26" s="342"/>
      <c r="M26" s="343">
        <f>SUM(M23:M25)</f>
        <v>0</v>
      </c>
    </row>
    <row r="27" spans="1:13" s="146" customFormat="1" ht="27" customHeight="1" thickBot="1" x14ac:dyDescent="0.25">
      <c r="A27" s="187"/>
      <c r="B27" s="190" t="s">
        <v>154</v>
      </c>
      <c r="C27" s="272"/>
      <c r="D27" s="272"/>
      <c r="E27" s="272"/>
      <c r="F27" s="273">
        <f>+F20-F26</f>
        <v>3141.4</v>
      </c>
      <c r="G27" s="336"/>
      <c r="H27" s="272"/>
      <c r="I27" s="272"/>
      <c r="J27" s="273">
        <f>J20-J26</f>
        <v>1989.1</v>
      </c>
      <c r="K27" s="336"/>
      <c r="L27" s="272"/>
      <c r="M27" s="273">
        <f>M20-M26</f>
        <v>625.9</v>
      </c>
    </row>
    <row r="28" spans="1:13" s="146" customFormat="1" ht="25.5" customHeight="1" x14ac:dyDescent="0.2">
      <c r="B28" s="181"/>
      <c r="F28" s="182"/>
      <c r="J28" s="184" t="s">
        <v>155</v>
      </c>
      <c r="K28" s="188"/>
      <c r="L28" s="188"/>
      <c r="M28" s="189">
        <f>+F26+J26+M26</f>
        <v>0</v>
      </c>
    </row>
    <row r="29" spans="1:13" s="146" customFormat="1" ht="20.25" customHeight="1" x14ac:dyDescent="0.2">
      <c r="B29" s="181"/>
      <c r="F29" s="182"/>
      <c r="M29" s="182"/>
    </row>
    <row r="30" spans="1:13" s="158" customFormat="1" ht="25.5" customHeight="1" x14ac:dyDescent="0.2">
      <c r="B30" s="159"/>
      <c r="C30" s="160" t="s">
        <v>2</v>
      </c>
      <c r="D30" s="160"/>
      <c r="E30" s="159"/>
      <c r="F30" s="159"/>
      <c r="G30" s="529"/>
      <c r="H30" s="529"/>
      <c r="I30" s="263"/>
      <c r="J30" s="531" t="str">
        <f>+'Ekamut-caxs'!C72</f>
        <v>Լ․Մատինյան</v>
      </c>
      <c r="K30" s="531"/>
      <c r="M30" s="150"/>
    </row>
    <row r="31" spans="1:13" s="146" customFormat="1" x14ac:dyDescent="0.2">
      <c r="C31" s="152"/>
      <c r="D31" s="152"/>
      <c r="E31" s="151"/>
      <c r="F31" s="151"/>
      <c r="G31" s="530" t="s">
        <v>97</v>
      </c>
      <c r="H31" s="530"/>
      <c r="I31" s="264"/>
      <c r="J31" s="530" t="s">
        <v>115</v>
      </c>
      <c r="K31" s="530"/>
    </row>
    <row r="32" spans="1:13" s="158" customFormat="1" ht="23.25" customHeight="1" x14ac:dyDescent="0.2">
      <c r="B32" s="159"/>
      <c r="C32" s="161" t="s">
        <v>6</v>
      </c>
      <c r="D32" s="161"/>
      <c r="E32" s="159"/>
      <c r="F32" s="159"/>
      <c r="G32" s="531"/>
      <c r="H32" s="531"/>
      <c r="I32" s="162"/>
      <c r="J32" s="531" t="str">
        <f>+'Ekamut-caxs'!C74</f>
        <v>Գ․Մնացականյան</v>
      </c>
      <c r="K32" s="531"/>
    </row>
    <row r="33" spans="3:13" s="146" customFormat="1" x14ac:dyDescent="0.2">
      <c r="C33" s="149"/>
      <c r="D33" s="149"/>
      <c r="G33" s="530" t="s">
        <v>97</v>
      </c>
      <c r="H33" s="530"/>
      <c r="I33" s="264"/>
      <c r="J33" s="530" t="s">
        <v>115</v>
      </c>
      <c r="K33" s="530"/>
    </row>
    <row r="34" spans="3:13" x14ac:dyDescent="0.2">
      <c r="F34" s="163" t="s">
        <v>1</v>
      </c>
    </row>
    <row r="35" spans="3:13" ht="16.5" customHeight="1" x14ac:dyDescent="0.2">
      <c r="C35" s="147" t="s">
        <v>116</v>
      </c>
      <c r="E35" s="147" t="s">
        <v>117</v>
      </c>
      <c r="F35" s="147" t="s">
        <v>263</v>
      </c>
      <c r="I35" s="420" t="s">
        <v>118</v>
      </c>
      <c r="J35" s="421" t="s">
        <v>256</v>
      </c>
      <c r="K35" s="421"/>
      <c r="L35" s="421" t="s">
        <v>257</v>
      </c>
      <c r="M35" s="421" t="s">
        <v>258</v>
      </c>
    </row>
    <row r="36" spans="3:13" ht="16.5" customHeight="1" x14ac:dyDescent="0.2">
      <c r="C36" s="147" t="s">
        <v>119</v>
      </c>
      <c r="E36" s="147" t="s">
        <v>117</v>
      </c>
      <c r="F36" s="147" t="s">
        <v>264</v>
      </c>
      <c r="I36" s="528" t="s">
        <v>259</v>
      </c>
      <c r="J36" s="528"/>
      <c r="K36" s="421"/>
      <c r="L36" s="528" t="s">
        <v>260</v>
      </c>
      <c r="M36" s="528"/>
    </row>
    <row r="37" spans="3:13" x14ac:dyDescent="0.2">
      <c r="I37" s="528"/>
      <c r="J37" s="528"/>
      <c r="K37" s="421"/>
      <c r="L37" s="528"/>
      <c r="M37" s="528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view="pageBreakPreview" workbookViewId="0">
      <selection activeCell="B18" sqref="B18"/>
    </sheetView>
  </sheetViews>
  <sheetFormatPr defaultRowHeight="13.5" x14ac:dyDescent="0.2"/>
  <cols>
    <col min="1" max="1" width="4.42578125" style="144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7" width="9.140625" style="1"/>
    <col min="8" max="8" width="10.28515625" style="1" bestFit="1" customWidth="1"/>
    <col min="9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7" s="177" customFormat="1" ht="24" customHeight="1" x14ac:dyDescent="0.2">
      <c r="A1" s="501" t="s">
        <v>72</v>
      </c>
      <c r="B1" s="501"/>
      <c r="C1" s="501"/>
      <c r="D1" s="501"/>
      <c r="E1" s="501"/>
    </row>
    <row r="2" spans="1:17" ht="23.25" customHeight="1" x14ac:dyDescent="0.2">
      <c r="A2" s="504" t="str">
        <f>+'Ekamut-caxs'!A8:D8</f>
        <v xml:space="preserve">«Երևանի հ․141 մսուր-մանկապարտեզ» ՀՈԱԿ-ի </v>
      </c>
      <c r="B2" s="504"/>
      <c r="C2" s="504"/>
      <c r="D2" s="504"/>
      <c r="E2" s="504"/>
    </row>
    <row r="3" spans="1:17" ht="28.5" customHeight="1" x14ac:dyDescent="0.2">
      <c r="A3" s="504" t="s">
        <v>261</v>
      </c>
      <c r="B3" s="504"/>
      <c r="C3" s="504"/>
      <c r="D3" s="504"/>
      <c r="E3" s="504"/>
    </row>
    <row r="5" spans="1:17" x14ac:dyDescent="0.2">
      <c r="E5" s="211" t="s">
        <v>151</v>
      </c>
    </row>
    <row r="6" spans="1:17" ht="54" customHeight="1" x14ac:dyDescent="0.2">
      <c r="A6" s="322" t="s">
        <v>3</v>
      </c>
      <c r="B6" s="322" t="s">
        <v>100</v>
      </c>
      <c r="C6" s="322" t="s">
        <v>216</v>
      </c>
      <c r="D6" s="322" t="s">
        <v>220</v>
      </c>
      <c r="E6" s="322" t="s">
        <v>221</v>
      </c>
    </row>
    <row r="7" spans="1:17" x14ac:dyDescent="0.2">
      <c r="A7" s="322">
        <v>1</v>
      </c>
      <c r="B7" s="322">
        <v>2</v>
      </c>
      <c r="C7" s="322">
        <v>3</v>
      </c>
      <c r="D7" s="322">
        <v>4</v>
      </c>
      <c r="E7" s="322">
        <v>5</v>
      </c>
    </row>
    <row r="8" spans="1:17" ht="24.75" customHeight="1" x14ac:dyDescent="0.2">
      <c r="A8" s="260">
        <v>1</v>
      </c>
      <c r="B8" s="28" t="s">
        <v>229</v>
      </c>
      <c r="C8" s="255">
        <v>88975.8</v>
      </c>
      <c r="D8" s="255">
        <v>394</v>
      </c>
      <c r="E8" s="255">
        <v>18272.2</v>
      </c>
      <c r="F8" s="1">
        <f>+C8/10</f>
        <v>8897.58</v>
      </c>
      <c r="G8" s="1">
        <f>+E8/10</f>
        <v>1827.22</v>
      </c>
    </row>
    <row r="9" spans="1:17" s="329" customFormat="1" ht="25.5" customHeight="1" x14ac:dyDescent="0.2">
      <c r="A9" s="325">
        <v>2</v>
      </c>
      <c r="B9" s="326" t="s">
        <v>222</v>
      </c>
      <c r="C9" s="327">
        <v>6886</v>
      </c>
      <c r="D9" s="327">
        <v>0</v>
      </c>
      <c r="E9" s="327">
        <v>2255.1</v>
      </c>
      <c r="F9" s="328" t="s">
        <v>269</v>
      </c>
      <c r="M9" s="329">
        <v>201</v>
      </c>
      <c r="N9" s="329">
        <v>203</v>
      </c>
      <c r="O9" s="329">
        <f>+N9*28+850</f>
        <v>6534</v>
      </c>
      <c r="P9" s="329">
        <v>205</v>
      </c>
      <c r="Q9" s="329">
        <f>+P9*28+850</f>
        <v>6590</v>
      </c>
    </row>
    <row r="10" spans="1:17" s="329" customFormat="1" ht="25.5" customHeight="1" x14ac:dyDescent="0.2">
      <c r="A10" s="325">
        <v>3</v>
      </c>
      <c r="B10" s="326" t="s">
        <v>217</v>
      </c>
      <c r="C10" s="327">
        <v>6942</v>
      </c>
      <c r="D10" s="327">
        <v>0</v>
      </c>
      <c r="E10" s="327">
        <v>2255.1</v>
      </c>
      <c r="F10" s="328" t="s">
        <v>269</v>
      </c>
      <c r="M10" s="329" t="s">
        <v>291</v>
      </c>
      <c r="N10" s="329">
        <v>22</v>
      </c>
      <c r="O10" s="329">
        <f>+N10*16</f>
        <v>352</v>
      </c>
      <c r="P10" s="329">
        <v>22</v>
      </c>
      <c r="Q10" s="329">
        <f>+P10*16</f>
        <v>352</v>
      </c>
    </row>
    <row r="11" spans="1:17" s="177" customFormat="1" ht="31.5" customHeight="1" x14ac:dyDescent="0.2">
      <c r="A11" s="239"/>
      <c r="B11" s="323" t="s">
        <v>218</v>
      </c>
      <c r="C11" s="324">
        <f>ROUND(SUM(C8:C10),1)</f>
        <v>102803.8</v>
      </c>
      <c r="D11" s="324">
        <f t="shared" ref="D11:E11" si="0">ROUND(SUM(D8:D10),1)</f>
        <v>394</v>
      </c>
      <c r="E11" s="324">
        <f t="shared" si="0"/>
        <v>22782.400000000001</v>
      </c>
      <c r="G11" s="177">
        <v>205</v>
      </c>
      <c r="H11" s="177">
        <f>+G11*485*22</f>
        <v>2187350</v>
      </c>
      <c r="O11" s="177">
        <f>SUM(O9:O10)</f>
        <v>6886</v>
      </c>
      <c r="Q11" s="177">
        <f>SUM(Q9:Q10)</f>
        <v>6942</v>
      </c>
    </row>
    <row r="12" spans="1:17" x14ac:dyDescent="0.2">
      <c r="G12" s="1">
        <v>22</v>
      </c>
      <c r="H12" s="1">
        <f>+G12*140*22</f>
        <v>67760</v>
      </c>
    </row>
    <row r="13" spans="1:17" ht="51" customHeight="1" x14ac:dyDescent="0.2">
      <c r="B13" s="546" t="s">
        <v>223</v>
      </c>
      <c r="C13" s="546"/>
      <c r="D13" s="546"/>
      <c r="E13" s="546"/>
      <c r="H13" s="1">
        <f>SUM(H11:H12)</f>
        <v>2255110</v>
      </c>
    </row>
    <row r="18" spans="2:5" ht="20.25" customHeight="1" x14ac:dyDescent="0.2">
      <c r="B18" s="145" t="s">
        <v>2</v>
      </c>
      <c r="C18" s="145"/>
      <c r="D18" s="547" t="str">
        <f>+'Ekamut-caxs'!C72</f>
        <v>Լ․Մատինյան</v>
      </c>
      <c r="E18" s="547"/>
    </row>
    <row r="19" spans="2:5" ht="18.75" customHeight="1" x14ac:dyDescent="0.2">
      <c r="B19" s="145" t="s">
        <v>4</v>
      </c>
      <c r="D19" s="544" t="s">
        <v>5</v>
      </c>
      <c r="E19" s="544"/>
    </row>
    <row r="20" spans="2:5" ht="18.75" customHeight="1" x14ac:dyDescent="0.2">
      <c r="B20" s="145"/>
      <c r="D20" s="351"/>
      <c r="E20" s="351"/>
    </row>
    <row r="21" spans="2:5" ht="18.75" customHeight="1" x14ac:dyDescent="0.2">
      <c r="B21" s="145" t="s">
        <v>6</v>
      </c>
      <c r="D21" s="545" t="str">
        <f>+'Ekamut-caxs'!C74</f>
        <v>Գ․Մնացականյան</v>
      </c>
      <c r="E21" s="545"/>
    </row>
    <row r="22" spans="2:5" ht="23.25" customHeight="1" x14ac:dyDescent="0.2">
      <c r="D22" s="544" t="s">
        <v>5</v>
      </c>
      <c r="E22" s="544"/>
    </row>
    <row r="24" spans="2:5" x14ac:dyDescent="0.2">
      <c r="B24" s="144"/>
      <c r="C24" s="163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22" workbookViewId="0">
      <selection activeCell="B18" sqref="B18"/>
    </sheetView>
  </sheetViews>
  <sheetFormatPr defaultRowHeight="13.5" x14ac:dyDescent="0.2"/>
  <cols>
    <col min="1" max="1" width="4.42578125" style="331" customWidth="1"/>
    <col min="2" max="2" width="60.85546875" style="440" customWidth="1"/>
    <col min="3" max="3" width="17.140625" style="440" customWidth="1"/>
    <col min="4" max="4" width="17.5703125" style="440" customWidth="1"/>
    <col min="5" max="16384" width="9.140625" style="440"/>
  </cols>
  <sheetData>
    <row r="1" spans="1:4" s="439" customFormat="1" ht="24" customHeight="1" x14ac:dyDescent="0.2">
      <c r="A1" s="549" t="s">
        <v>72</v>
      </c>
      <c r="B1" s="549"/>
      <c r="C1" s="549"/>
      <c r="D1" s="549"/>
    </row>
    <row r="2" spans="1:4" ht="17.25" x14ac:dyDescent="0.2">
      <c r="A2" s="550" t="str">
        <f>+'Ekamut-caxs'!A8:D8</f>
        <v xml:space="preserve">«Երևանի հ․141 մսուր-մանկապարտեզ» ՀՈԱԿ-ի </v>
      </c>
      <c r="B2" s="550"/>
      <c r="C2" s="550"/>
      <c r="D2" s="550"/>
    </row>
    <row r="3" spans="1:4" ht="17.25" x14ac:dyDescent="0.2">
      <c r="A3" s="550" t="s">
        <v>262</v>
      </c>
      <c r="B3" s="550"/>
      <c r="C3" s="550"/>
      <c r="D3" s="550"/>
    </row>
    <row r="6" spans="1:4" ht="59.25" customHeight="1" x14ac:dyDescent="0.2">
      <c r="A6" s="441" t="s">
        <v>3</v>
      </c>
      <c r="B6" s="441" t="s">
        <v>130</v>
      </c>
      <c r="C6" s="441" t="s">
        <v>131</v>
      </c>
      <c r="D6" s="441" t="s">
        <v>266</v>
      </c>
    </row>
    <row r="7" spans="1:4" s="59" customFormat="1" ht="36.75" customHeight="1" x14ac:dyDescent="0.2">
      <c r="A7" s="442">
        <v>1</v>
      </c>
      <c r="B7" s="443" t="s">
        <v>132</v>
      </c>
      <c r="C7" s="442">
        <f>SUM(C8:C10)</f>
        <v>0</v>
      </c>
      <c r="D7" s="442">
        <f>SUM(D8:D10)</f>
        <v>0</v>
      </c>
    </row>
    <row r="8" spans="1:4" ht="25.5" customHeight="1" x14ac:dyDescent="0.2">
      <c r="A8" s="444">
        <v>1.1000000000000001</v>
      </c>
      <c r="B8" s="445" t="s">
        <v>133</v>
      </c>
      <c r="C8" s="444"/>
      <c r="D8" s="444"/>
    </row>
    <row r="9" spans="1:4" ht="25.5" customHeight="1" x14ac:dyDescent="0.2">
      <c r="A9" s="444">
        <v>1.2</v>
      </c>
      <c r="B9" s="445" t="s">
        <v>134</v>
      </c>
      <c r="C9" s="444"/>
      <c r="D9" s="444"/>
    </row>
    <row r="10" spans="1:4" ht="25.5" customHeight="1" x14ac:dyDescent="0.2">
      <c r="A10" s="444">
        <v>1.3</v>
      </c>
      <c r="B10" s="445" t="s">
        <v>135</v>
      </c>
      <c r="C10" s="444"/>
      <c r="D10" s="444"/>
    </row>
    <row r="11" spans="1:4" s="59" customFormat="1" ht="31.5" customHeight="1" x14ac:dyDescent="0.2">
      <c r="A11" s="442">
        <v>2</v>
      </c>
      <c r="B11" s="446" t="s">
        <v>136</v>
      </c>
      <c r="C11" s="442">
        <f>SUM(C12:C14)</f>
        <v>2</v>
      </c>
      <c r="D11" s="442">
        <f>SUM(D12:D14)</f>
        <v>60</v>
      </c>
    </row>
    <row r="12" spans="1:4" ht="21.75" customHeight="1" x14ac:dyDescent="0.2">
      <c r="A12" s="444">
        <v>2.1</v>
      </c>
      <c r="B12" s="445" t="s">
        <v>137</v>
      </c>
      <c r="C12" s="444">
        <v>1</v>
      </c>
      <c r="D12" s="444">
        <v>30</v>
      </c>
    </row>
    <row r="13" spans="1:4" ht="21.75" customHeight="1" x14ac:dyDescent="0.2">
      <c r="A13" s="444">
        <v>2.2000000000000002</v>
      </c>
      <c r="B13" s="445" t="s">
        <v>138</v>
      </c>
      <c r="C13" s="444">
        <v>1</v>
      </c>
      <c r="D13" s="444">
        <v>30</v>
      </c>
    </row>
    <row r="14" spans="1:4" ht="21.75" customHeight="1" x14ac:dyDescent="0.2">
      <c r="A14" s="444">
        <v>2.2999999999999998</v>
      </c>
      <c r="B14" s="445" t="s">
        <v>139</v>
      </c>
      <c r="C14" s="444"/>
      <c r="D14" s="444"/>
    </row>
    <row r="15" spans="1:4" s="59" customFormat="1" ht="39.75" customHeight="1" x14ac:dyDescent="0.2">
      <c r="A15" s="442">
        <v>3</v>
      </c>
      <c r="B15" s="443" t="s">
        <v>140</v>
      </c>
      <c r="C15" s="442">
        <f>SUM(C16:C18)</f>
        <v>3</v>
      </c>
      <c r="D15" s="442">
        <f>SUM(D16:D18)</f>
        <v>90</v>
      </c>
    </row>
    <row r="16" spans="1:4" ht="23.25" customHeight="1" x14ac:dyDescent="0.2">
      <c r="A16" s="444">
        <v>3.1</v>
      </c>
      <c r="B16" s="447" t="s">
        <v>141</v>
      </c>
      <c r="C16" s="444">
        <v>1</v>
      </c>
      <c r="D16" s="444">
        <v>30</v>
      </c>
    </row>
    <row r="17" spans="1:4" ht="23.25" customHeight="1" x14ac:dyDescent="0.2">
      <c r="A17" s="444">
        <v>3.2</v>
      </c>
      <c r="B17" s="447" t="s">
        <v>142</v>
      </c>
      <c r="C17" s="444">
        <v>1</v>
      </c>
      <c r="D17" s="444">
        <v>30</v>
      </c>
    </row>
    <row r="18" spans="1:4" ht="23.25" customHeight="1" x14ac:dyDescent="0.2">
      <c r="A18" s="444">
        <v>3.3</v>
      </c>
      <c r="B18" s="447" t="s">
        <v>290</v>
      </c>
      <c r="C18" s="444">
        <v>1</v>
      </c>
      <c r="D18" s="444">
        <v>30</v>
      </c>
    </row>
    <row r="19" spans="1:4" s="59" customFormat="1" ht="35.25" customHeight="1" x14ac:dyDescent="0.2">
      <c r="A19" s="442">
        <v>4</v>
      </c>
      <c r="B19" s="443" t="s">
        <v>143</v>
      </c>
      <c r="C19" s="442">
        <f>SUM(C20:C22)</f>
        <v>2</v>
      </c>
      <c r="D19" s="442">
        <f>SUM(D20:D22)</f>
        <v>60</v>
      </c>
    </row>
    <row r="20" spans="1:4" ht="23.25" customHeight="1" x14ac:dyDescent="0.2">
      <c r="A20" s="444">
        <v>4.0999999999999996</v>
      </c>
      <c r="B20" s="447" t="s">
        <v>144</v>
      </c>
      <c r="C20" s="444">
        <v>1</v>
      </c>
      <c r="D20" s="444">
        <v>30</v>
      </c>
    </row>
    <row r="21" spans="1:4" ht="23.25" customHeight="1" x14ac:dyDescent="0.2">
      <c r="A21" s="444">
        <v>4.2</v>
      </c>
      <c r="B21" s="447" t="s">
        <v>145</v>
      </c>
      <c r="C21" s="444">
        <v>1</v>
      </c>
      <c r="D21" s="444">
        <v>30</v>
      </c>
    </row>
    <row r="22" spans="1:4" ht="23.25" customHeight="1" x14ac:dyDescent="0.2">
      <c r="A22" s="444">
        <v>4.3</v>
      </c>
      <c r="B22" s="447" t="s">
        <v>146</v>
      </c>
      <c r="C22" s="444"/>
      <c r="D22" s="444"/>
    </row>
    <row r="23" spans="1:4" s="59" customFormat="1" ht="31.5" customHeight="1" x14ac:dyDescent="0.2">
      <c r="A23" s="442"/>
      <c r="B23" s="443" t="s">
        <v>74</v>
      </c>
      <c r="C23" s="442">
        <f>C7+C11+C15+C19</f>
        <v>7</v>
      </c>
      <c r="D23" s="442">
        <f>D7+D11+D15+D19</f>
        <v>210</v>
      </c>
    </row>
    <row r="24" spans="1:4" s="59" customFormat="1" ht="25.5" customHeight="1" x14ac:dyDescent="0.2">
      <c r="A24" s="448"/>
      <c r="C24" s="448"/>
      <c r="D24" s="448"/>
    </row>
    <row r="25" spans="1:4" s="59" customFormat="1" ht="45.75" customHeight="1" x14ac:dyDescent="0.2">
      <c r="A25" s="448"/>
      <c r="B25" s="451" t="s">
        <v>267</v>
      </c>
      <c r="C25" s="442"/>
      <c r="D25" s="448"/>
    </row>
    <row r="26" spans="1:4" ht="30.75" customHeight="1" x14ac:dyDescent="0.2"/>
    <row r="27" spans="1:4" ht="17.25" x14ac:dyDescent="0.2">
      <c r="B27" s="449" t="s">
        <v>2</v>
      </c>
      <c r="C27" s="551" t="str">
        <f>+'Ekamut-caxs'!C72</f>
        <v>Լ․Մատինյան</v>
      </c>
      <c r="D27" s="551"/>
    </row>
    <row r="28" spans="1:4" ht="15.75" customHeight="1" x14ac:dyDescent="0.2">
      <c r="B28" s="450" t="s">
        <v>4</v>
      </c>
      <c r="C28" s="548" t="s">
        <v>5</v>
      </c>
      <c r="D28" s="548"/>
    </row>
    <row r="29" spans="1:4" ht="27" customHeight="1" x14ac:dyDescent="0.2">
      <c r="B29" s="59" t="s">
        <v>6</v>
      </c>
      <c r="C29" s="551" t="str">
        <f>+'Ekamut-caxs'!C74</f>
        <v>Գ․Մնացականյան</v>
      </c>
      <c r="D29" s="551"/>
    </row>
    <row r="30" spans="1:4" x14ac:dyDescent="0.2">
      <c r="C30" s="548" t="s">
        <v>5</v>
      </c>
      <c r="D30" s="548"/>
    </row>
    <row r="31" spans="1:4" x14ac:dyDescent="0.2">
      <c r="B31" s="331" t="s">
        <v>147</v>
      </c>
      <c r="C31" s="331"/>
      <c r="D31" s="331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MN/4o22tKC1SDCLlW09cdEHmH/Ks5jg62ybpKMWI65U=</DigestValue>
    </Reference>
    <Reference Type="http://www.w3.org/2000/09/xmldsig#Object" URI="#idOfficeObject">
      <DigestMethod Algorithm="http://www.w3.org/2001/04/xmlenc#sha256"/>
      <DigestValue>oVG69LeeM2nfQqN6XzK86IekKhj+9VLxqkixykh0DWw=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jciPCjoZzT6E5fpTKWqr60BKdukKmGW4LznV1i75LxU=</DigestValue>
    </Reference>
    <Reference Type="http://www.w3.org/2000/09/xmldsig#Object" URI="#idValidSigLnImg">
      <DigestMethod Algorithm="http://www.w3.org/2001/04/xmlenc#sha256"/>
      <DigestValue>TuOt3oqr5fdI/QrxDn5CB3YMzTcagmiW9GmwGdidA2g=</DigestValue>
    </Reference>
    <Reference Type="http://www.w3.org/2000/09/xmldsig#Object" URI="#idInvalidSigLnImg">
      <DigestMethod Algorithm="http://www.w3.org/2001/04/xmlenc#sha256"/>
      <DigestValue>vMxN9I8WB+6049tkiXlM2x/bSm6QAS+cLbfvbOXtpcc=</DigestValue>
    </Reference>
  </SignedInfo>
  <SignatureValue>c2EXsUrA4vdnLdaN1jIRXxNSD86BHMaQF388vgxaAXl2XTRBfykqSyXoo/bDihjB2iPw/g4aD95s
tf1Hnxgc7Q13g/0ffe76YCn6z6JQlZ3WGjVR0SWs0nrI4B0u6haxrqZzN1UGXsFUgjNjXHRGsTli
NyQutpbLpTSTi4PnfFThL8ZnWdPkFleJIJhWpkxuiAVTjXmkPxbo15kKb/6h07eAg7YQDvibcSX5
Yq33NYl6g/l4FnWxQP+Hsbq/Plhpo3UeEBLlsJV5+VYjbeP3XqZ8HCaa/6byGTIqvNcM+3Ghx2dV
1GB/n0OOhL+WM8gv0LuYZH32ISv43aT6aePXgA==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HE7lEoPKg9iDQuu1b13vIThTVHbmLRCUiHy7NHQmGBY=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66qaunTw4+5Ny7uwAkXoYCuQlAkAsNdLkt37DI9jMjs=</DigestValue>
      </Reference>
      <Reference URI="/xl/drawings/vmlDrawing2.vml?ContentType=application/vnd.openxmlformats-officedocument.vmlDrawing">
        <DigestMethod Algorithm="http://www.w3.org/2001/04/xmlenc#sha256"/>
        <DigestValue>Zs+NI7bvSR1+wMt+SpAa5Dd7RcbbSEkdjDp8g+uHn84=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wRvejzs8bdB3fUDhQQJdqddjF/okh3HPLFwrlomlj0Q=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PbE4D3N1mFYBWsG3V3OoNEXLIqk1660v7bw00elu3+E=</DigestValue>
      </Reference>
      <Reference URI="/xl/styles.xml?ContentType=application/vnd.openxmlformats-officedocument.spreadsheetml.styles+xml">
        <DigestMethod Algorithm="http://www.w3.org/2001/04/xmlenc#sha256"/>
        <DigestValue>fhJFm4RA/NtNWpJ6TYBea7AgWE15UxlC8BSizQSDrlw=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nul6AkKDgftAhLDGUNzxknxRbph7fLCeyMIJaf+PlvA=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V8UGnmg8oLz0QW3vMwyLXHaaLEHeAjiwuMNxYWonL+w=</DigestValue>
      </Reference>
      <Reference URI="/xl/worksheets/sheet2.xml?ContentType=application/vnd.openxmlformats-officedocument.spreadsheetml.worksheet+xml">
        <DigestMethod Algorithm="http://www.w3.org/2001/04/xmlenc#sha256"/>
        <DigestValue>dkLnjcdH9+ZNSO9z5iT7MmDWTXKQ9OI+hIdRLswDHSs=</DigestValue>
      </Reference>
      <Reference URI="/xl/worksheets/sheet3.xml?ContentType=application/vnd.openxmlformats-officedocument.spreadsheetml.worksheet+xml">
        <DigestMethod Algorithm="http://www.w3.org/2001/04/xmlenc#sha256"/>
        <DigestValue>SDbhFNO/m72DaUKo/Ez8jjeKmSgP/dr4SuO05zfbgtw=</DigestValue>
      </Reference>
      <Reference URI="/xl/worksheets/sheet4.xml?ContentType=application/vnd.openxmlformats-officedocument.spreadsheetml.worksheet+xml">
        <DigestMethod Algorithm="http://www.w3.org/2001/04/xmlenc#sha256"/>
        <DigestValue>SRKpbtTrJ4e1bL7/p9jgvwLsBITM9G2hMzLfX9mMCOU=</DigestValue>
      </Reference>
      <Reference URI="/xl/worksheets/sheet5.xml?ContentType=application/vnd.openxmlformats-officedocument.spreadsheetml.worksheet+xml">
        <DigestMethod Algorithm="http://www.w3.org/2001/04/xmlenc#sha256"/>
        <DigestValue>sDxfG2InmTO6ZV75vniJArDzPft9cDYRnwqrbU5xNYc=</DigestValue>
      </Reference>
      <Reference URI="/xl/worksheets/sheet6.xml?ContentType=application/vnd.openxmlformats-officedocument.spreadsheetml.worksheet+xml">
        <DigestMethod Algorithm="http://www.w3.org/2001/04/xmlenc#sha256"/>
        <DigestValue>3/I+n22jYNu5LFRDvsDUOaVHh3ZtKDqPQPuoYuPVQ5A=</DigestValue>
      </Reference>
      <Reference URI="/xl/worksheets/sheet7.xml?ContentType=application/vnd.openxmlformats-officedocument.spreadsheetml.worksheet+xml">
        <DigestMethod Algorithm="http://www.w3.org/2001/04/xmlenc#sha256"/>
        <DigestValue>MSS07DqP6FY9OVg2B1dOlBqE7wWMqHMeYEnemqtUC5U=</DigestValue>
      </Reference>
      <Reference URI="/xl/worksheets/sheet8.xml?ContentType=application/vnd.openxmlformats-officedocument.spreadsheetml.worksheet+xml">
        <DigestMethod Algorithm="http://www.w3.org/2001/04/xmlenc#sha256"/>
        <DigestValue>fhCpSFop5UPUd9iebTK0FuECjoO1nYNIpYPbMfgI+3E=</DigestValue>
      </Reference>
      <Reference URI="/xl/worksheets/sheet9.xml?ContentType=application/vnd.openxmlformats-officedocument.spreadsheetml.worksheet+xml">
        <DigestMethod Algorithm="http://www.w3.org/2001/04/xmlenc#sha256"/>
        <DigestValue>MrfrDr8GFjBOvXW0kYGCJSlzMbGCMNzVAOx5Cl4QPtM=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2022-12-29T10:43:27Z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{4FD9EB3C-49EE-40E7-8F54-10301DD5A298}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2022-12-29T10:43:27Z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vPAADNzwDO/FN33GKNd9DKzwBWDwpKAAAAAFjanQJY2p0Cdq4NcAAAAACDJ6duCQAAAAAAAAAAAAAAAAAAAAAAAAA41p0CAAAAAAAAAAAAAAAAAAAAAAAAAAAAAAAAAAAAAAAAAAAAAAAAWEmvGgAAAABwzM8A6ftTdwAAzwAAAAAA9ftTd0WhZhr1////AAAAAAAAAAAAAAAAkAEAANmhZhoMy88A3a9zdwAAFnYAy88AAAAAAAjLzwAAAAAAAAAAAGG4cncAAAAACQAAACDMzwAgzM8AAAIAAPz///8BAAAAAAAAAAAAAAAAAAAAAAAAAAAAAADYv9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kBKETAACdAr0ts24LKK7gVIuvGtBlpAIoAgAA0AfZAAgCAADQB9kAZAAAAGQPzwAIAgAAgOCgE1githfAX+oXAAAAAAAAAAAAANkAAgAAAAAAAABBAAAAAADZAHwC2QAAAAAA/AEAAGQU2QAAAAAAAACdAmAU2QAAAIl3KAnPAK5eiXcoA6ETrl6JdwAAAAAAAAAA4AKeAuACngI8Cc8AHy+nbgAAnQIAAAAA/AEAAEwJzwDdLqduAAAAAAcAAAAAAAAAYbhyd/wBAAAHAAAAdArPAHQKzwAAAgAA/P///wEAAAAAAAAAAAAAAAAAAADYv9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wXGAnPAPwKzwDO/FN3rJidAgAAAAAnEAo2OwAAAH8AAAAAAAAABQAAADgBAADItcUXAAAAALjqfhMAAAAA4MYBATj4fhMAAAAAuOp+E7CSuG4DAAAAuJK4bgEAAADITMAXvGrrbr0ts24LKK7gVIuvGtBlpAJsCs8A6ftTdwAAzwACAAAA9ftTd2QPzwDg////AAAAAAAAAAAAAAAAkAEAAAAAAAEAAAAAYQByAGkAYQBsAAAAAAAAAAAAAAAAAAAABgAAAAAAAABhuHJ3AAAAAAYAAAAcCs8AHArPAAACAAD8////AQAAAAAAAAAAAAAAAAAAANi/0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pM8AraZUd+ANAAAwpM8AgxEh3YMR3QAAAAAA/////+ANpP//////JCoAAAqkCgCsuuYXAAAAAIMR3f//////JCoAACHdAQAAC5cXAAAAAJw9pXZ5RFJ3gxEh3Tz92RcBAAAA/////wAAAAAAgtgcnKjPAAAAAAAAgtgcAAD/F4pEUncAC5cXgxEh3QEAAAA8/dkXAILYHAAAAAAAAAAAgxHdAJyozwCDEd3//////yQqAAAh3QEAAAuXFwAAAACOJFZ3gxEh3bgvtRcKAAAA/////wAAAAAQAAAAAwEAAOGVAQAcAAABgxEh3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zLzwAAzc8AzvxTd9xijXfQys8AVg8KSgAAAABY2p0CWNqdAnauDXAAAAAAgyenbgkAAAAAAAAAAAAAAAAAAAAAAAAAONadAgAAAAAAAAAAAAAAAAAAAAAAAAAAAAAAAAAAAAAAAAAAAAAAAFhJrxoAAAAAcMzPAOn7U3cAAM8AAAAAAPX7U3dFoWYa9f///wAAAAAAAAAAAAAAAJABAADZoWYaDMvPAN2vc3cAABZ2AMvPAAAAAAAIy88AAAAAAAAAAABhuHJ3AAAAAAkAAAAgzM8AIMzPAAACAAD8////AQAAAAAAAAAAAAAAAAAAAAAAAAAAAAAA2L/S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BKETAACdAr0ts24LKK7gVIuvGtBlpAIoAgAA0AfZAAgCAADQB9kAZAAAAGQPzwAIAgAAgOCgE1githfAX+oXAAAAAAAAAAAAANkAAgAAAAAAAABBAAAAAADZAHwC2QAAAAAA/AEAAGQU2QAAAAAAAACdAmAU2QAAAIl3KAnPAK5eiXcoA6ETrl6JdwAAAAAAAAAA4AKeAuACngI8Cc8AHy+nbgAAnQIAAAAA/AEAAEwJzwDdLqduAAAAAAcAAAAAAAAAYbhyd/wBAAAHAAAAdArPAHQKzwAAAgAA/P///wEAAAAAAAAAAAAAAAAAAADYv9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wXGAnPAPwKzwDO/FN3rJidAgAAAAAnEAo2OwAAAH8AAAAAAAAABQAAADgBAADItcUXAAAAALjqfhMAAAAA4MYBATj4fhMAAAAAuOp+E7CSuG4DAAAAuJK4bgEAAADITMAXvGrrbr0ts24LKK7gVIuvGtBlpAJsCs8A6ftTdwAAzwACAAAA9ftTd2QPzwDg////AAAAAAAAAAAAAAAAkAEAAAAAAAEAAAAAYQByAGkAYQBsAAAAAAAAAAAAAAAAAAAABgAAAAAAAABhuHJ3AAAAAAYAAAAcCs8AHArPAAACAAD8////AQAAAAAAAAAAAAAAAAAAANi/0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pM8AraZUd+ANAAAwpM8AtBIht7QStwAAAAAAXk7FbuANpP//////JCoAAAqkCgCsuuYXAAAAALQSt///////JCoAACG3AQAAC5cXAAAAAJw9pXZ5RFJ3tBIhtzz92RcBAAAA/////wAAAAB4BdccnKjPAAAAAAB4BdccAAD+F4pEUncAC5cXtBIhtwEAAAA8/dkXeAXXHAAAAAAAAAAAtBK3AJyozwC0Erf//////yQqAAAhtwEAAAuXFwAAAACOJFZ3tBIht/jk5RcRAAAA/////wAAAAAQAAAAAwEAAOGVAQAcAAABtBIht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gGwEoe3a3MILIwV7invBV46dyZKR2iF9PxPpo8SstUQ=</DigestValue>
    </Reference>
    <Reference Type="http://www.w3.org/2000/09/xmldsig#Object" URI="#idOfficeObject">
      <DigestMethod Algorithm="http://www.w3.org/2001/04/xmlenc#sha256"/>
      <DigestValue>wA+3D8H2LYExY1jMVHcf9YVsq4fL4ZbwdFUU+PpdspU=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imYpHdn0JzhMRB/UoTSWbrRgW/P01fBdg3OoW/6fBPU=</DigestValue>
    </Reference>
    <Reference Type="http://www.w3.org/2000/09/xmldsig#Object" URI="#idValidSigLnImg">
      <DigestMethod Algorithm="http://www.w3.org/2001/04/xmlenc#sha256"/>
      <DigestValue>MZIMJELoDsaVWBqLFCgukVf1Poj9Oxzt1yTG81tulIM=</DigestValue>
    </Reference>
    <Reference Type="http://www.w3.org/2000/09/xmldsig#Object" URI="#idInvalidSigLnImg">
      <DigestMethod Algorithm="http://www.w3.org/2001/04/xmlenc#sha256"/>
      <DigestValue>sSWKzpKiuJZCofXqeNrteIRnim5BHrNittill5bKcbE=</DigestValue>
    </Reference>
  </SignedInfo>
  <SignatureValue>TlpMzHGwg5zEizj4SeoPXf3ENfqgpBYSmpGZnI/SgkbGyPoeBs0hy73/gENZr3V3NxDD62MFasq+
PRxNKAvmi1ILQCFZ5UnHImXC5+oWdVeDWlEpg5naufyOYDPawHi5LCaB3QFFaVjHnVNkRYEyP8v2
EHkCn6Rhl+6kEHplUsycFtz7SUKWPFJN1jjhJRLeFuFXgQu7sniGhthJq7o0EBrJpbMzVXt+9+V6
qS7avQqz6DjopD1O5oNb1VRqXUpTWpwPTQRu5elqnx5281BH6J/3ADw8j4MiS/IcEK+ee/VVSrPV
MfOM4XKnt8DGdl41vy/HTSBehXGtQSZhKVtuFQ==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HE7lEoPKg9iDQuu1b13vIThTVHbmLRCUiHy7NHQmGBY=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66qaunTw4+5Ny7uwAkXoYCuQlAkAsNdLkt37DI9jMjs=</DigestValue>
      </Reference>
      <Reference URI="/xl/drawings/vmlDrawing2.vml?ContentType=application/vnd.openxmlformats-officedocument.vmlDrawing">
        <DigestMethod Algorithm="http://www.w3.org/2001/04/xmlenc#sha256"/>
        <DigestValue>Zs+NI7bvSR1+wMt+SpAa5Dd7RcbbSEkdjDp8g+uHn84=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wRvejzs8bdB3fUDhQQJdqddjF/okh3HPLFwrlomlj0Q=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PbE4D3N1mFYBWsG3V3OoNEXLIqk1660v7bw00elu3+E=</DigestValue>
      </Reference>
      <Reference URI="/xl/styles.xml?ContentType=application/vnd.openxmlformats-officedocument.spreadsheetml.styles+xml">
        <DigestMethod Algorithm="http://www.w3.org/2001/04/xmlenc#sha256"/>
        <DigestValue>fhJFm4RA/NtNWpJ6TYBea7AgWE15UxlC8BSizQSDrlw=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nul6AkKDgftAhLDGUNzxknxRbph7fLCeyMIJaf+PlvA=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V8UGnmg8oLz0QW3vMwyLXHaaLEHeAjiwuMNxYWonL+w=</DigestValue>
      </Reference>
      <Reference URI="/xl/worksheets/sheet2.xml?ContentType=application/vnd.openxmlformats-officedocument.spreadsheetml.worksheet+xml">
        <DigestMethod Algorithm="http://www.w3.org/2001/04/xmlenc#sha256"/>
        <DigestValue>dkLnjcdH9+ZNSO9z5iT7MmDWTXKQ9OI+hIdRLswDHSs=</DigestValue>
      </Reference>
      <Reference URI="/xl/worksheets/sheet3.xml?ContentType=application/vnd.openxmlformats-officedocument.spreadsheetml.worksheet+xml">
        <DigestMethod Algorithm="http://www.w3.org/2001/04/xmlenc#sha256"/>
        <DigestValue>SDbhFNO/m72DaUKo/Ez8jjeKmSgP/dr4SuO05zfbgtw=</DigestValue>
      </Reference>
      <Reference URI="/xl/worksheets/sheet4.xml?ContentType=application/vnd.openxmlformats-officedocument.spreadsheetml.worksheet+xml">
        <DigestMethod Algorithm="http://www.w3.org/2001/04/xmlenc#sha256"/>
        <DigestValue>SRKpbtTrJ4e1bL7/p9jgvwLsBITM9G2hMzLfX9mMCOU=</DigestValue>
      </Reference>
      <Reference URI="/xl/worksheets/sheet5.xml?ContentType=application/vnd.openxmlformats-officedocument.spreadsheetml.worksheet+xml">
        <DigestMethod Algorithm="http://www.w3.org/2001/04/xmlenc#sha256"/>
        <DigestValue>sDxfG2InmTO6ZV75vniJArDzPft9cDYRnwqrbU5xNYc=</DigestValue>
      </Reference>
      <Reference URI="/xl/worksheets/sheet6.xml?ContentType=application/vnd.openxmlformats-officedocument.spreadsheetml.worksheet+xml">
        <DigestMethod Algorithm="http://www.w3.org/2001/04/xmlenc#sha256"/>
        <DigestValue>3/I+n22jYNu5LFRDvsDUOaVHh3ZtKDqPQPuoYuPVQ5A=</DigestValue>
      </Reference>
      <Reference URI="/xl/worksheets/sheet7.xml?ContentType=application/vnd.openxmlformats-officedocument.spreadsheetml.worksheet+xml">
        <DigestMethod Algorithm="http://www.w3.org/2001/04/xmlenc#sha256"/>
        <DigestValue>MSS07DqP6FY9OVg2B1dOlBqE7wWMqHMeYEnemqtUC5U=</DigestValue>
      </Reference>
      <Reference URI="/xl/worksheets/sheet8.xml?ContentType=application/vnd.openxmlformats-officedocument.spreadsheetml.worksheet+xml">
        <DigestMethod Algorithm="http://www.w3.org/2001/04/xmlenc#sha256"/>
        <DigestValue>fhCpSFop5UPUd9iebTK0FuECjoO1nYNIpYPbMfgI+3E=</DigestValue>
      </Reference>
      <Reference URI="/xl/worksheets/sheet9.xml?ContentType=application/vnd.openxmlformats-officedocument.spreadsheetml.worksheet+xml">
        <DigestMethod Algorithm="http://www.w3.org/2001/04/xmlenc#sha256"/>
        <DigestValue>MrfrDr8GFjBOvXW0kYGCJSlzMbGCMNzVAOx5Cl4QPtM=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2022-12-29T10:43:48Z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{56213661-3C25-4E30-B58F-9CCC131FFE21}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2022-12-29T10:43:48Z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vPAADNzwDO/FN33GKNd9DKzwBWDwpKAAAAAFjanQJY2p0Cdq4NcAAAAACDJ6duCQAAAAAAAAAAAAAAAAAAAAAAAAA41p0CAAAAAAAAAAAAAAAAAAAAAAAAAAAAAAAAAAAAAAAAAAAAAAAAWEmvGgAAAABwzM8A6ftTdwAAzwAAAAAA9ftTd0WhZhr1////AAAAAAAAAAAAAAAAkAEAANmhZhoMy88A3a9zdwAAFnYAy88AAAAAAAjLzwAAAAAAAAAAAGG4cncAAAAACQAAACDMzwAgzM8AAAIAAPz///8BAAAAAAAAAAAAAAAAAAAAAAAAAAAAAADYv9I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kBKETAACdAr0ts24LKK7gVIuvGtBlpAIoAgAA0AfZAAgCAADQB9kAZAAAAGQPzwAIAgAAgOCgE1githfAX+oXAAAAAAAAAAAAANkAAgAAAAAAAABBAAAAAADZAHwC2QAAAAAA/AEAAGQU2QAAAAAAAACdAmAU2QAAAIl3KAnPAK5eiXcoA6ETrl6JdwAAAAAAAAAA4AKeAuACngI8Cc8AHy+nbgAAnQIAAAAA/AEAAEwJzwDdLqduAAAAAAcAAAAAAAAAYbhyd/wBAAAHAAAAdArPAHQKzwAAAgAA/P///wEAAAAAAAAAAAAAAAAAAADYv9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wXGAnPAPwKzwDO/FN3rJidAgAAAAAnEAo2OwAAAH8AAAAAAAAABQAAADgBAADItcUXAAAAALjqfhMAAAAA4MYBATj4fhMAAAAAuOp+E7CSuG4DAAAAuJK4bgEAAADITMAXvGrrbr0ts24LKK7gVIuvGtBlpAJsCs8A6ftTdwAAzwACAAAA9ftTd2QPzwDg////AAAAAAAAAAAAAAAAkAEAAAAAAAEAAAAAYQByAGkAYQBsAAAAAAAAAAAAAAAAAAAABgAAAAAAAABhuHJ3AAAAAAYAAAAcCs8AHArPAAACAAD8////AQAAAAAAAAAAAAAAAAAAANi/0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o88AraZUd+ANAABQo88AjBMh7IwT7AAAAAAAXk7FbuANpP//////JCoAAAqkCgCsuuYXAAAAAIwT7P//////JCoAACHsAQAAAJcXAAAAAJw9pXZ5RFJ3jBMh7Dz92RcBAAAA/////wAAAADg4C0dvKfPAAAAAADg4C0dAAD+F4pEUncAAJcXjBMh7AEAAAA8/dkX4OAtHQAAAAAAAAAAjBPsALynzwCME+z//////yQqAAAh7AEAAACXFwAAAACOJFZ3jBMh7GgrwhcKAAAA/////wAAAAAQAAAAAwEAAOGVAQAcAAABjBMh7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xUwAAAAcKDQcKDQcJDQ4WMShFrjFU1TJV1gECBAIDBAECBQoRKyZBowsTMQBtAAAAfqbJd6PIeqDCQFZ4JTd0Lk/HMVPSGy5uFiE4GypVJ0KnHjN9AAABbhEAAACcz+7S6ffb7fnC0t1haH0hMm8aLXIuT8ggOIwoRKslP58cK08AAAEAZAAAAMHg9P///////////+bm5k9SXjw/SzBRzTFU0y1NwSAyVzFGXwEBAgBuCA8mnM/u69/SvI9jt4tgjIR9FBosDBEjMVTUMlXWMVPRKUSeDxk4AAAAAGEAAADT6ff///////+Tk5MjK0krSbkvUcsuT8YVJFoTIFIrSbgtTcEQHEcANwAAAJzP7vT6/bTa8kRleixHhy1Nwi5PxiQtTnBwcJKSki81SRwtZAgOI/ECAAAAweD02+35gsLqZ5q6Jz1jNEJyOUZ4qamp+/v7////wdPeVnCJAQECUAAAAACv1/Ho8/ubzu6CwuqMudS3u769vb3////////////L5fZymsABAgMCAAAAAK/X8fz9/uLx+snk9uTy+vz9/v///////////////8vl9nKawAECA1OzAAAAotHvtdryxOL1xOL1tdry0+r32+350+r3tdryxOL1pdPvc5rAAQIDMAAAAABpj7ZnjrZqj7Zqj7ZnjrZtkbdukrdtkbdnjrZqj7ZojrZ3rdUCAwQl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zLzwAAzc8AzvxTd9xijXfQys8AVg8KSgAAAABY2p0CWNqdAnauDXAAAAAAgyenbgkAAAAAAAAAAAAAAAAAAAAAAAAAONadAgAAAAAAAAAAAAAAAAAAAAAAAAAAAAAAAAAAAAAAAAAAAAAAAFhJrxoAAAAAcMzPAOn7U3cAAM8AAAAAAPX7U3dFoWYa9f///wAAAAAAAAAAAAAAAJABAADZoWYaDMvPAN2vc3cAABZ2AMvPAAAAAAAIy88AAAAAAAAAAABhuHJ3AAAAAAkAAAAgzM8AIMzPAAACAAD8////AQAAAAAAAAAAAAAAAAAAAAAAAAAAAAAA2L/S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BKETAACdAr0ts24LKK7gVIuvGtBlpAIoAgAA0AfZAAgCAADQB9kAZAAAAGQPzwAIAgAAgOCgE1githfAX+oXAAAAAAAAAAAAANkAAgAAAAAAAABBAAAAAADZAHwC2QAAAAAA/AEAAGQU2QAAAAAAAACdAmAU2QAAAIl3KAnPAK5eiXcoA6ETrl6JdwAAAAAAAAAA4AKeAuACngI8Cc8AHy+nbgAAnQIAAAAA/AEAAEwJzwDdLqduAAAAAAcAAAAAAAAAYbhyd/wBAAAHAAAAdArPAHQKzwAAAgAA/P///wEAAAAAAAAAAAAAAAAAAADYv9I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wXGAnPAPwKzwDO/FN3rJidAgAAAAAnEAo2OwAAAH8AAAAAAAAABQAAADgBAADItcUXAAAAALjqfhMAAAAA4MYBATj4fhMAAAAAuOp+E7CSuG4DAAAAuJK4bgEAAADITMAXvGrrbr0ts24LKK7gVIuvGtBlpAJsCs8A6ftTdwAAzwACAAAA9ftTd2QPzwDg////AAAAAAAAAAAAAAAAkAEAAAAAAAEAAAAAYQByAGkAYQBsAAAAAAAAAAAAAAAAAAAABgAAAAAAAABhuHJ3AAAAAAYAAAAcCs8AHArPAAACAAD8////AQAAAAAAAAAAAAAAAAAAANi/0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o88AraZUd+ANAABQo88A4gshV+ILVwAAAAAAXk7FbuANpP//////JCoAAAqkCgCsuuYXAAAAAOILV///////JCoAACFXAQAAAJcXAAAAAJw9pXZ5RFJ34gshVzz92RcBAAAA/////wAAAACQJC4dvKfPAAAAAACQJC4dAAD+F4pEUncAAJcX4gshVwEAAAA8/dkXkCQuHQAAAAAAAAAA4gtXALynzwDiC1f//////yQqAAAhVwEAAACXFwAAAACOJFZ34gshV7BTzRcRAAAA/////wAAAAAQAAAAAwEAAOGVAQAcAAAB4gshV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2022-12-20T08:49:26Z</cp:lastPrinted>
  <dcterms:created xsi:type="dcterms:W3CDTF">1996-10-14T23:33:28Z</dcterms:created>
  <dcterms:modified xsi:type="dcterms:W3CDTF">2022-12-23T13:31:58Z</dcterms:modified>
</cp:coreProperties>
</file>